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J Orlando\OneDrive - Secretaria de Educação do Estado do Piaui\CETI JOAZ RABELO - PARNAIBA\PO-CFF\"/>
    </mc:Choice>
  </mc:AlternateContent>
  <xr:revisionPtr revIDLastSave="0" documentId="13_ncr:1_{19E4909C-5B9F-4E3F-B31E-0EDFE48988CF}" xr6:coauthVersionLast="47" xr6:coauthVersionMax="47" xr10:uidLastSave="{00000000-0000-0000-0000-000000000000}"/>
  <bookViews>
    <workbookView xWindow="-120" yWindow="-120" windowWidth="20730" windowHeight="11160" xr2:uid="{00000000-000D-0000-FFFF-FFFF00000000}"/>
  </bookViews>
  <sheets>
    <sheet name="BM" sheetId="1" r:id="rId1"/>
    <sheet name="CFF-BM" sheetId="2" r:id="rId2"/>
  </sheets>
  <definedNames>
    <definedName name="_xlnm.Print_Area" localSheetId="0">BM!$A$1:$Q$166</definedName>
    <definedName name="_xlnm.Print_Area" localSheetId="1">'CFF-BM'!$A$1:$D$40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5" i="1" l="1"/>
  <c r="Q165" i="1" s="1"/>
  <c r="L165" i="1" s="1"/>
  <c r="F165" i="1"/>
  <c r="K164" i="1"/>
  <c r="Q164" i="1" s="1"/>
  <c r="L164" i="1" s="1"/>
  <c r="F164" i="1"/>
  <c r="K163" i="1"/>
  <c r="Q163" i="1" s="1"/>
  <c r="L163" i="1" s="1"/>
  <c r="F163" i="1"/>
  <c r="K162" i="1"/>
  <c r="Q162" i="1" s="1"/>
  <c r="L162" i="1" s="1"/>
  <c r="F162" i="1"/>
  <c r="K161" i="1"/>
  <c r="Q161" i="1" s="1"/>
  <c r="L161" i="1" s="1"/>
  <c r="F161" i="1"/>
  <c r="K160" i="1"/>
  <c r="Q160" i="1" s="1"/>
  <c r="L160" i="1" s="1"/>
  <c r="F160" i="1"/>
  <c r="K159" i="1"/>
  <c r="Q159" i="1" s="1"/>
  <c r="L159" i="1" s="1"/>
  <c r="F159" i="1"/>
  <c r="K158" i="1"/>
  <c r="Q158" i="1" s="1"/>
  <c r="L158" i="1" s="1"/>
  <c r="F158" i="1"/>
  <c r="K156" i="1"/>
  <c r="Q156" i="1" s="1"/>
  <c r="L156" i="1" s="1"/>
  <c r="F156" i="1"/>
  <c r="K155" i="1"/>
  <c r="Q155" i="1" s="1"/>
  <c r="L155" i="1" s="1"/>
  <c r="F155" i="1"/>
  <c r="L154" i="1"/>
  <c r="K154" i="1"/>
  <c r="Q154" i="1" s="1"/>
  <c r="F154" i="1"/>
  <c r="K153" i="1"/>
  <c r="Q153" i="1" s="1"/>
  <c r="L153" i="1" s="1"/>
  <c r="F153" i="1"/>
  <c r="K152" i="1"/>
  <c r="Q152" i="1" s="1"/>
  <c r="L152" i="1" s="1"/>
  <c r="F152" i="1"/>
  <c r="K151" i="1"/>
  <c r="Q151" i="1" s="1"/>
  <c r="L151" i="1" s="1"/>
  <c r="F151" i="1"/>
  <c r="K150" i="1"/>
  <c r="Q150" i="1" s="1"/>
  <c r="L150" i="1" s="1"/>
  <c r="F150" i="1"/>
  <c r="K149" i="1"/>
  <c r="Q149" i="1" s="1"/>
  <c r="L149" i="1" s="1"/>
  <c r="F149" i="1"/>
  <c r="K148" i="1"/>
  <c r="Q148" i="1" s="1"/>
  <c r="L148" i="1" s="1"/>
  <c r="F148" i="1"/>
  <c r="K147" i="1"/>
  <c r="Q147" i="1" s="1"/>
  <c r="L147" i="1" s="1"/>
  <c r="F147" i="1"/>
  <c r="K145" i="1"/>
  <c r="Q145" i="1" s="1"/>
  <c r="L145" i="1" s="1"/>
  <c r="F145" i="1"/>
  <c r="K144" i="1"/>
  <c r="Q144" i="1" s="1"/>
  <c r="L144" i="1" s="1"/>
  <c r="F144" i="1"/>
  <c r="K143" i="1"/>
  <c r="Q143" i="1" s="1"/>
  <c r="L143" i="1" s="1"/>
  <c r="F143" i="1"/>
  <c r="K142" i="1"/>
  <c r="Q142" i="1" s="1"/>
  <c r="L142" i="1" s="1"/>
  <c r="F142" i="1"/>
  <c r="K141" i="1"/>
  <c r="Q141" i="1" s="1"/>
  <c r="L141" i="1" s="1"/>
  <c r="F141" i="1"/>
  <c r="K140" i="1"/>
  <c r="Q140" i="1" s="1"/>
  <c r="L140" i="1" s="1"/>
  <c r="F140" i="1"/>
  <c r="K139" i="1"/>
  <c r="Q139" i="1" s="1"/>
  <c r="L139" i="1" s="1"/>
  <c r="F139" i="1"/>
  <c r="K138" i="1"/>
  <c r="Q138" i="1" s="1"/>
  <c r="L138" i="1" s="1"/>
  <c r="F138" i="1"/>
  <c r="K137" i="1"/>
  <c r="Q137" i="1" s="1"/>
  <c r="L137" i="1" s="1"/>
  <c r="F137" i="1"/>
  <c r="K136" i="1"/>
  <c r="Q136" i="1" s="1"/>
  <c r="L136" i="1" s="1"/>
  <c r="F136" i="1"/>
  <c r="Q135" i="1"/>
  <c r="L135" i="1" s="1"/>
  <c r="K135" i="1"/>
  <c r="F135" i="1"/>
  <c r="K133" i="1"/>
  <c r="Q133" i="1" s="1"/>
  <c r="L133" i="1" s="1"/>
  <c r="F133" i="1"/>
  <c r="K132" i="1"/>
  <c r="Q132" i="1" s="1"/>
  <c r="L132" i="1" s="1"/>
  <c r="F132" i="1"/>
  <c r="K131" i="1"/>
  <c r="Q131" i="1" s="1"/>
  <c r="L131" i="1" s="1"/>
  <c r="F131" i="1"/>
  <c r="K130" i="1"/>
  <c r="Q130" i="1" s="1"/>
  <c r="L130" i="1" s="1"/>
  <c r="F130" i="1"/>
  <c r="K129" i="1"/>
  <c r="Q129" i="1" s="1"/>
  <c r="L129" i="1" s="1"/>
  <c r="F129" i="1"/>
  <c r="K128" i="1"/>
  <c r="Q128" i="1" s="1"/>
  <c r="L128" i="1" s="1"/>
  <c r="F128" i="1"/>
  <c r="K126" i="1"/>
  <c r="Q126" i="1" s="1"/>
  <c r="L126" i="1" s="1"/>
  <c r="F126" i="1"/>
  <c r="K125" i="1"/>
  <c r="Q125" i="1" s="1"/>
  <c r="L125" i="1" s="1"/>
  <c r="F125" i="1"/>
  <c r="K124" i="1"/>
  <c r="Q124" i="1" s="1"/>
  <c r="L124" i="1" s="1"/>
  <c r="F124" i="1"/>
  <c r="K123" i="1"/>
  <c r="Q123" i="1" s="1"/>
  <c r="L123" i="1" s="1"/>
  <c r="F123" i="1"/>
  <c r="K122" i="1"/>
  <c r="Q122" i="1" s="1"/>
  <c r="L122" i="1" s="1"/>
  <c r="F122" i="1"/>
  <c r="K120" i="1"/>
  <c r="Q120" i="1" s="1"/>
  <c r="L120" i="1" s="1"/>
  <c r="F120" i="1"/>
  <c r="K119" i="1"/>
  <c r="Q119" i="1" s="1"/>
  <c r="L119" i="1" s="1"/>
  <c r="F119" i="1"/>
  <c r="K117" i="1"/>
  <c r="Q117" i="1" s="1"/>
  <c r="L117" i="1" s="1"/>
  <c r="F117" i="1"/>
  <c r="K116" i="1"/>
  <c r="Q116" i="1" s="1"/>
  <c r="L116" i="1" s="1"/>
  <c r="F116" i="1"/>
  <c r="K115" i="1"/>
  <c r="Q115" i="1" s="1"/>
  <c r="L115" i="1" s="1"/>
  <c r="F115" i="1"/>
  <c r="K114" i="1"/>
  <c r="Q114" i="1" s="1"/>
  <c r="L114" i="1" s="1"/>
  <c r="F114" i="1"/>
  <c r="K113" i="1"/>
  <c r="Q113" i="1" s="1"/>
  <c r="L113" i="1" s="1"/>
  <c r="F113" i="1"/>
  <c r="K112" i="1"/>
  <c r="Q112" i="1" s="1"/>
  <c r="L112" i="1" s="1"/>
  <c r="F112" i="1"/>
  <c r="K110" i="1"/>
  <c r="Q110" i="1" s="1"/>
  <c r="L110" i="1" s="1"/>
  <c r="F110" i="1"/>
  <c r="K109" i="1"/>
  <c r="Q109" i="1" s="1"/>
  <c r="L109" i="1" s="1"/>
  <c r="F109" i="1"/>
  <c r="K108" i="1"/>
  <c r="Q108" i="1" s="1"/>
  <c r="L108" i="1" s="1"/>
  <c r="F108" i="1"/>
  <c r="K107" i="1"/>
  <c r="Q107" i="1" s="1"/>
  <c r="L107" i="1" s="1"/>
  <c r="F107" i="1"/>
  <c r="K106" i="1"/>
  <c r="Q106" i="1" s="1"/>
  <c r="L106" i="1" s="1"/>
  <c r="F106" i="1"/>
  <c r="K105" i="1"/>
  <c r="Q105" i="1" s="1"/>
  <c r="L105" i="1" s="1"/>
  <c r="F105" i="1"/>
  <c r="K104" i="1"/>
  <c r="Q104" i="1" s="1"/>
  <c r="L104" i="1" s="1"/>
  <c r="F104" i="1"/>
  <c r="K103" i="1"/>
  <c r="Q103" i="1" s="1"/>
  <c r="L103" i="1" s="1"/>
  <c r="F103" i="1"/>
  <c r="K102" i="1"/>
  <c r="Q102" i="1" s="1"/>
  <c r="L102" i="1" s="1"/>
  <c r="F102" i="1"/>
  <c r="K101" i="1"/>
  <c r="Q101" i="1" s="1"/>
  <c r="L101" i="1" s="1"/>
  <c r="F101" i="1"/>
  <c r="Q100" i="1"/>
  <c r="L100" i="1" s="1"/>
  <c r="K100" i="1"/>
  <c r="F100" i="1"/>
  <c r="K99" i="1"/>
  <c r="Q99" i="1" s="1"/>
  <c r="L99" i="1" s="1"/>
  <c r="F99" i="1"/>
  <c r="K98" i="1"/>
  <c r="Q98" i="1" s="1"/>
  <c r="L98" i="1" s="1"/>
  <c r="F98" i="1"/>
  <c r="K97" i="1"/>
  <c r="Q97" i="1" s="1"/>
  <c r="L97" i="1" s="1"/>
  <c r="F97" i="1"/>
  <c r="K96" i="1"/>
  <c r="Q96" i="1" s="1"/>
  <c r="L96" i="1" s="1"/>
  <c r="F96" i="1"/>
  <c r="K95" i="1"/>
  <c r="Q95" i="1" s="1"/>
  <c r="L95" i="1" s="1"/>
  <c r="F95" i="1"/>
  <c r="K94" i="1"/>
  <c r="Q94" i="1" s="1"/>
  <c r="L94" i="1" s="1"/>
  <c r="F94" i="1"/>
  <c r="K93" i="1"/>
  <c r="Q93" i="1" s="1"/>
  <c r="L93" i="1" s="1"/>
  <c r="F93" i="1"/>
  <c r="K92" i="1"/>
  <c r="Q92" i="1" s="1"/>
  <c r="L92" i="1" s="1"/>
  <c r="F92" i="1"/>
  <c r="K91" i="1"/>
  <c r="Q91" i="1" s="1"/>
  <c r="L91" i="1" s="1"/>
  <c r="F91" i="1"/>
  <c r="K90" i="1"/>
  <c r="Q90" i="1" s="1"/>
  <c r="L90" i="1" s="1"/>
  <c r="F90" i="1"/>
  <c r="K89" i="1"/>
  <c r="Q89" i="1" s="1"/>
  <c r="L89" i="1" s="1"/>
  <c r="F89" i="1"/>
  <c r="K88" i="1"/>
  <c r="Q88" i="1" s="1"/>
  <c r="L88" i="1" s="1"/>
  <c r="F88" i="1"/>
  <c r="K86" i="1"/>
  <c r="Q86" i="1" s="1"/>
  <c r="L86" i="1" s="1"/>
  <c r="F86" i="1"/>
  <c r="K85" i="1"/>
  <c r="Q85" i="1" s="1"/>
  <c r="L85" i="1" s="1"/>
  <c r="F85" i="1"/>
  <c r="K84" i="1"/>
  <c r="Q84" i="1" s="1"/>
  <c r="L84" i="1" s="1"/>
  <c r="F84" i="1"/>
  <c r="K83" i="1"/>
  <c r="Q83" i="1" s="1"/>
  <c r="L83" i="1" s="1"/>
  <c r="F83" i="1"/>
  <c r="K82" i="1"/>
  <c r="Q82" i="1" s="1"/>
  <c r="L82" i="1" s="1"/>
  <c r="F82" i="1"/>
  <c r="K81" i="1"/>
  <c r="Q81" i="1" s="1"/>
  <c r="L81" i="1" s="1"/>
  <c r="F81" i="1"/>
  <c r="K80" i="1"/>
  <c r="Q80" i="1" s="1"/>
  <c r="L80" i="1" s="1"/>
  <c r="F80" i="1"/>
  <c r="K79" i="1"/>
  <c r="Q79" i="1" s="1"/>
  <c r="L79" i="1" s="1"/>
  <c r="F79" i="1"/>
  <c r="K78" i="1"/>
  <c r="Q78" i="1" s="1"/>
  <c r="L78" i="1" s="1"/>
  <c r="F78" i="1"/>
  <c r="K77" i="1"/>
  <c r="Q77" i="1" s="1"/>
  <c r="L77" i="1" s="1"/>
  <c r="F77" i="1"/>
  <c r="K76" i="1"/>
  <c r="Q76" i="1" s="1"/>
  <c r="L76" i="1" s="1"/>
  <c r="F76" i="1"/>
  <c r="K75" i="1"/>
  <c r="Q75" i="1" s="1"/>
  <c r="L75" i="1" s="1"/>
  <c r="F75" i="1"/>
  <c r="K74" i="1"/>
  <c r="Q74" i="1" s="1"/>
  <c r="L74" i="1" s="1"/>
  <c r="F74" i="1"/>
  <c r="K73" i="1"/>
  <c r="Q73" i="1" s="1"/>
  <c r="L73" i="1" s="1"/>
  <c r="F73" i="1"/>
  <c r="K72" i="1"/>
  <c r="Q72" i="1" s="1"/>
  <c r="L72" i="1" s="1"/>
  <c r="F72" i="1"/>
  <c r="K71" i="1"/>
  <c r="Q71" i="1" s="1"/>
  <c r="L71" i="1" s="1"/>
  <c r="F71" i="1"/>
  <c r="K70" i="1"/>
  <c r="Q70" i="1" s="1"/>
  <c r="L70" i="1" s="1"/>
  <c r="F70" i="1"/>
  <c r="K69" i="1"/>
  <c r="Q69" i="1" s="1"/>
  <c r="L69" i="1" s="1"/>
  <c r="F69" i="1"/>
  <c r="K68" i="1"/>
  <c r="Q68" i="1" s="1"/>
  <c r="L68" i="1" s="1"/>
  <c r="F68" i="1"/>
  <c r="K67" i="1"/>
  <c r="Q67" i="1" s="1"/>
  <c r="L67" i="1" s="1"/>
  <c r="F67" i="1"/>
  <c r="K66" i="1"/>
  <c r="Q66" i="1" s="1"/>
  <c r="L66" i="1" s="1"/>
  <c r="F66" i="1"/>
  <c r="K65" i="1"/>
  <c r="Q65" i="1" s="1"/>
  <c r="L65" i="1" s="1"/>
  <c r="F65" i="1"/>
  <c r="K64" i="1"/>
  <c r="Q64" i="1" s="1"/>
  <c r="L64" i="1" s="1"/>
  <c r="F64" i="1"/>
  <c r="K63" i="1"/>
  <c r="Q63" i="1" s="1"/>
  <c r="L63" i="1" s="1"/>
  <c r="F63" i="1"/>
  <c r="K62" i="1"/>
  <c r="Q62" i="1" s="1"/>
  <c r="L62" i="1" s="1"/>
  <c r="F62" i="1"/>
  <c r="K61" i="1"/>
  <c r="Q61" i="1" s="1"/>
  <c r="L61" i="1" s="1"/>
  <c r="F61" i="1"/>
  <c r="K59" i="1"/>
  <c r="Q59" i="1" s="1"/>
  <c r="L59" i="1" s="1"/>
  <c r="F59" i="1"/>
  <c r="K58" i="1"/>
  <c r="Q58" i="1" s="1"/>
  <c r="L58" i="1" s="1"/>
  <c r="F58" i="1"/>
  <c r="K57" i="1"/>
  <c r="Q57" i="1" s="1"/>
  <c r="L57" i="1" s="1"/>
  <c r="F57" i="1"/>
  <c r="K56" i="1"/>
  <c r="Q56" i="1" s="1"/>
  <c r="L56" i="1" s="1"/>
  <c r="F56" i="1"/>
  <c r="K55" i="1"/>
  <c r="Q55" i="1" s="1"/>
  <c r="L55" i="1" s="1"/>
  <c r="F55" i="1"/>
  <c r="K54" i="1"/>
  <c r="Q54" i="1" s="1"/>
  <c r="L54" i="1" s="1"/>
  <c r="F54" i="1"/>
  <c r="K52" i="1"/>
  <c r="Q52" i="1" s="1"/>
  <c r="L52" i="1" s="1"/>
  <c r="F52" i="1"/>
  <c r="K51" i="1"/>
  <c r="Q51" i="1" s="1"/>
  <c r="L51" i="1" s="1"/>
  <c r="F51" i="1"/>
  <c r="K50" i="1"/>
  <c r="Q50" i="1" s="1"/>
  <c r="L50" i="1" s="1"/>
  <c r="F50" i="1"/>
  <c r="K49" i="1"/>
  <c r="Q49" i="1" s="1"/>
  <c r="L49" i="1" s="1"/>
  <c r="F49" i="1"/>
  <c r="K47" i="1"/>
  <c r="Q47" i="1" s="1"/>
  <c r="L47" i="1" s="1"/>
  <c r="F47" i="1"/>
  <c r="K46" i="1"/>
  <c r="Q46" i="1" s="1"/>
  <c r="L46" i="1" s="1"/>
  <c r="F46" i="1"/>
  <c r="K45" i="1"/>
  <c r="Q45" i="1" s="1"/>
  <c r="L45" i="1" s="1"/>
  <c r="F45" i="1"/>
  <c r="K44" i="1"/>
  <c r="Q44" i="1" s="1"/>
  <c r="L44" i="1" s="1"/>
  <c r="F44" i="1"/>
  <c r="K43" i="1"/>
  <c r="Q43" i="1" s="1"/>
  <c r="L43" i="1" s="1"/>
  <c r="F43" i="1"/>
  <c r="K42" i="1"/>
  <c r="Q42" i="1" s="1"/>
  <c r="L42" i="1" s="1"/>
  <c r="F42" i="1"/>
  <c r="K41" i="1"/>
  <c r="Q41" i="1" s="1"/>
  <c r="L41" i="1" s="1"/>
  <c r="F41" i="1"/>
  <c r="K40" i="1"/>
  <c r="Q40" i="1" s="1"/>
  <c r="L40" i="1" s="1"/>
  <c r="F40" i="1"/>
  <c r="K39" i="1"/>
  <c r="Q39" i="1" s="1"/>
  <c r="L39" i="1" s="1"/>
  <c r="F39" i="1"/>
  <c r="K37" i="1"/>
  <c r="Q37" i="1" s="1"/>
  <c r="L37" i="1" s="1"/>
  <c r="F37" i="1"/>
  <c r="K36" i="1"/>
  <c r="Q36" i="1" s="1"/>
  <c r="L36" i="1" s="1"/>
  <c r="F36" i="1"/>
  <c r="K35" i="1"/>
  <c r="Q35" i="1" s="1"/>
  <c r="L35" i="1" s="1"/>
  <c r="F35" i="1"/>
  <c r="L34" i="1"/>
  <c r="K34" i="1"/>
  <c r="Q34" i="1" s="1"/>
  <c r="F34" i="1"/>
  <c r="K33" i="1"/>
  <c r="Q33" i="1" s="1"/>
  <c r="L33" i="1" s="1"/>
  <c r="F33" i="1"/>
  <c r="K31" i="1"/>
  <c r="Q31" i="1" s="1"/>
  <c r="L31" i="1" s="1"/>
  <c r="F31" i="1"/>
  <c r="K30" i="1"/>
  <c r="Q30" i="1" s="1"/>
  <c r="L30" i="1" s="1"/>
  <c r="F30" i="1"/>
  <c r="K29" i="1"/>
  <c r="Q29" i="1" s="1"/>
  <c r="L29" i="1" s="1"/>
  <c r="F29" i="1"/>
  <c r="K28" i="1"/>
  <c r="Q28" i="1" s="1"/>
  <c r="L28" i="1" s="1"/>
  <c r="F28" i="1"/>
  <c r="K26" i="1"/>
  <c r="Q26" i="1" s="1"/>
  <c r="L26" i="1" s="1"/>
  <c r="F26" i="1"/>
  <c r="Q25" i="1"/>
  <c r="L25" i="1" s="1"/>
  <c r="K25" i="1"/>
  <c r="F25" i="1"/>
  <c r="K24" i="1"/>
  <c r="Q24" i="1" s="1"/>
  <c r="L24" i="1" s="1"/>
  <c r="F24" i="1"/>
  <c r="K23" i="1"/>
  <c r="Q23" i="1" s="1"/>
  <c r="L23" i="1" s="1"/>
  <c r="F23" i="1"/>
  <c r="K21" i="1"/>
  <c r="Q21" i="1" s="1"/>
  <c r="L21" i="1" s="1"/>
  <c r="F21" i="1"/>
  <c r="K20" i="1"/>
  <c r="Q20" i="1" s="1"/>
  <c r="L20" i="1" s="1"/>
  <c r="F20" i="1"/>
  <c r="K19" i="1"/>
  <c r="Q19" i="1" s="1"/>
  <c r="L19" i="1" s="1"/>
  <c r="F19" i="1"/>
  <c r="K18" i="1"/>
  <c r="Q18" i="1" s="1"/>
  <c r="L18" i="1" s="1"/>
  <c r="F18" i="1"/>
  <c r="K17" i="1"/>
  <c r="Q17" i="1" s="1"/>
  <c r="L17" i="1" s="1"/>
  <c r="F17" i="1"/>
  <c r="K16" i="1"/>
  <c r="Q16" i="1" s="1"/>
  <c r="L16" i="1" s="1"/>
  <c r="F16" i="1"/>
  <c r="K14" i="1"/>
  <c r="Q14" i="1" s="1"/>
  <c r="L14" i="1" s="1"/>
  <c r="F14" i="1"/>
  <c r="K13" i="1"/>
  <c r="Q13" i="1" s="1"/>
  <c r="L13" i="1" s="1"/>
  <c r="F13" i="1"/>
  <c r="K12" i="1"/>
  <c r="Q12" i="1" s="1"/>
  <c r="L12" i="1" s="1"/>
  <c r="F12" i="1"/>
  <c r="K10" i="1"/>
  <c r="Q10" i="1" s="1"/>
  <c r="L10" i="1" s="1"/>
  <c r="L9" i="1" s="1"/>
  <c r="F10" i="1"/>
  <c r="L48" i="1" l="1"/>
  <c r="L15" i="1"/>
  <c r="L27" i="1"/>
  <c r="L127" i="1"/>
  <c r="L32" i="1"/>
  <c r="L87" i="1"/>
  <c r="L146" i="1"/>
  <c r="L22" i="1"/>
  <c r="L134" i="1"/>
  <c r="L11" i="1"/>
  <c r="L53" i="1"/>
  <c r="L111" i="1"/>
  <c r="L38" i="1"/>
  <c r="L118" i="1"/>
  <c r="L60" i="1"/>
  <c r="L121" i="1"/>
  <c r="L157" i="1"/>
  <c r="Q166" i="1" l="1"/>
  <c r="Q16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<sst xmlns="http://schemas.openxmlformats.org/spreadsheetml/2006/main" count="1543" uniqueCount="500">
  <si>
    <t>Nivel</t>
  </si>
  <si>
    <t>N° Macrosserviço / Serviço</t>
  </si>
  <si>
    <t>Fonte</t>
  </si>
  <si>
    <t>Código</t>
  </si>
  <si>
    <t>Descrição Macrosserviço / Serviço</t>
  </si>
  <si>
    <t>Qtd. (valor calculado)</t>
  </si>
  <si>
    <t>Und.</t>
  </si>
  <si>
    <t>Custo Unitário Referência</t>
  </si>
  <si>
    <t>Custo Unitário</t>
  </si>
  <si>
    <t>BDI</t>
  </si>
  <si>
    <t>Preço Unitário (valor calculado)</t>
  </si>
  <si>
    <t>Preço Total (valor calculado)</t>
  </si>
  <si>
    <t>Observação</t>
  </si>
  <si>
    <t>N° Frente de Obra</t>
  </si>
  <si>
    <t>Frente de Obra</t>
  </si>
  <si>
    <t>Qtd.</t>
  </si>
  <si>
    <t>Valor</t>
  </si>
  <si>
    <t>Macrosserviço</t>
  </si>
  <si>
    <t>1</t>
  </si>
  <si>
    <t/>
  </si>
  <si>
    <t>SERVIÇOS PRELIMINARES DA QUADRA POLIESPORTIVA C/ VESTIÁRIO</t>
  </si>
  <si>
    <t>Serviço</t>
  </si>
  <si>
    <t>1.1</t>
  </si>
  <si>
    <t>SINAPI</t>
  </si>
  <si>
    <t>99059</t>
  </si>
  <si>
    <t>LOCAÇÃO CONVENCIONAL DE OBRA, UTILIZANDO GABARITO DE TÁBUAS CORRIDAS PONTALETADAS A CADA 2,00M -  2 UTILIZAÇÕES. AF_03/2024</t>
  </si>
  <si>
    <t>M</t>
  </si>
  <si>
    <t>2</t>
  </si>
  <si>
    <t>MOVIMENTO DE TERRA DA QUADRA POLIESPORTIVA C/ VESTIÁRIO</t>
  </si>
  <si>
    <t>2.1</t>
  </si>
  <si>
    <t>96522</t>
  </si>
  <si>
    <t>ESCAVAÇÃO MANUAL PARA BLOCO DE COROAMENTO OU SAPATA (SEM ESCAVAÇÃO PARA COLOCAÇÃO DE FÔRMAS). AF_01/2024</t>
  </si>
  <si>
    <t>M3</t>
  </si>
  <si>
    <t>2.2</t>
  </si>
  <si>
    <t>96527</t>
  </si>
  <si>
    <t>ESCAVAÇÃO MANUAL PARA VIGA BALDRAME OU SAPATA CORRIDA (INCLUINDO ESCAVAÇÃO PARA COLOCAÇÃO DE FÔRMAS). AF_01/2024</t>
  </si>
  <si>
    <t>2.3</t>
  </si>
  <si>
    <t>Composição</t>
  </si>
  <si>
    <t>S3.3</t>
  </si>
  <si>
    <t>ATERRO MANUAL DE CAIXÃO DE EDIFICAÇÃO COM SOLO ARGILO-ARENOSO E COMPACTAÇÃO MECANIZADA</t>
  </si>
  <si>
    <t>3</t>
  </si>
  <si>
    <t>INFRAESTRUTURA DA QUADRA POLIESPORTIVA C/ VESTIÁRIO</t>
  </si>
  <si>
    <t>3.1</t>
  </si>
  <si>
    <t>96619</t>
  </si>
  <si>
    <t>LASTRO DE CONCRETO MAGRO, APLICADO EM BLOCOS DE COROAMENTO OU SAPATAS, ESPESSURA DE 5 CM. AF_01/2024</t>
  </si>
  <si>
    <t>M2</t>
  </si>
  <si>
    <t>3.2</t>
  </si>
  <si>
    <t>CP_2</t>
  </si>
  <si>
    <t>EXECUÇÃO DE SAPATA EM CONCRETO CICLÓPICO, COM AGREGADO ADQUIRIDO</t>
  </si>
  <si>
    <t>3.3</t>
  </si>
  <si>
    <t>CP_3</t>
  </si>
  <si>
    <t>PILAR DE FUNDAÇÃO EM CONCRETO ARMADO FCK = 25 MPA, COM FABRICAÇÃO, MONTAGEM E DESMONTAGEM DE FORMA EM MADEIRA COMPENSADA RESINADA E ESCORAMENTO DE FORMAS</t>
  </si>
  <si>
    <t>3.4</t>
  </si>
  <si>
    <t>S4.5</t>
  </si>
  <si>
    <t>VIGA BALDRAME EM CONCRETO ARMADO FCK = 25 MPA, FABRICAÇÃO, MONTAGEM E DESMONTAGEM DE FORMA EM MADEIRA COMPENSADA RESINADA, INCLUSIVE ESCORAMENTO.</t>
  </si>
  <si>
    <t>3.5</t>
  </si>
  <si>
    <t>S4.2</t>
  </si>
  <si>
    <t>ALVENARIA DE EMBASAMENTO EM TIJOLO CERÂMICO DE 06 FUROS (09X14X19CM), ESPESSURA DE 14CM, ASSENTADO COM ARGAMASSA TRAÇO 1:4 (CIMENTO E AREIA)</t>
  </si>
  <si>
    <t>3.6</t>
  </si>
  <si>
    <t>98557</t>
  </si>
  <si>
    <t>IMPERMEABILIZAÇÃO DE SUPERFÍCIE COM EMULSÃO ASFÁLTICA, 2 DEMÃOS. AF_09/2023</t>
  </si>
  <si>
    <t>4</t>
  </si>
  <si>
    <t>SUPERESTRUTURA DA QUADRA POLIESPORTIVA C/ VESTIÁRIO</t>
  </si>
  <si>
    <t>4.1</t>
  </si>
  <si>
    <t>S5.4</t>
  </si>
  <si>
    <t>PILAR EM CONCRETO ARMADO FCK = 25 MPA, FABRICAÇÃO, MONTAGEM E DESMONTAGEM DE FORMA EM MADEIRA COMPENSADA RESINADA, INCLUSIVE ESCORAMENTO.</t>
  </si>
  <si>
    <t>4.2</t>
  </si>
  <si>
    <t>S5.5</t>
  </si>
  <si>
    <t>VIGA EM CONCRETO ARMADO FCK = 25 MPA, FABRICAÇÃO, MONTAGEM E DESMONTAGEM DE FORMA EM MADEIRA COMPENSADA RESINADA, INCLUSIVE ESCORAMENTO.</t>
  </si>
  <si>
    <t>4.3</t>
  </si>
  <si>
    <t>S6.4</t>
  </si>
  <si>
    <t>CINTA DE AMARRAÇÃO DE ALVENARIA MOLDADA IN LOCO EM CONCRETO</t>
  </si>
  <si>
    <t>4.4</t>
  </si>
  <si>
    <t>S5.3</t>
  </si>
  <si>
    <t>PILAR TRELIÇADO METÁLICO EM PERFIL LAMINADO, "U" 152 X 15,6 E CANTONEIRA DE ABAS IGUAIS, 1.1/4"X1/4", COM CONEXÕES SOLDADAS, CHAPA DE BASE, E=1/2", E ANCORAGEM PARAFUSADA. INCLUSO TRANSPORTE,  IÇAMENTO E MONTAGEM</t>
  </si>
  <si>
    <t>KG</t>
  </si>
  <si>
    <t>5</t>
  </si>
  <si>
    <t>PAREDES, DIVISÓRIAS E PAINÉIS DA QUADRA POLIESPORTIVA C/ VESTIÁRIO</t>
  </si>
  <si>
    <t>5.1</t>
  </si>
  <si>
    <t>103332</t>
  </si>
  <si>
    <t>ALVENARIA DE VEDAÇÃO DE BLOCOS CERÂMICOS FURADOS NA HORIZONTAL DE 9X14X19 CM (ESPESSURA 9 CM) E ARGAMASSA DE ASSENTAMENTO COM PREPARO EM BETONEIRA. AF_12/2021</t>
  </si>
  <si>
    <t>5.2</t>
  </si>
  <si>
    <t>105024</t>
  </si>
  <si>
    <t>VERGA MOLDADA IN LOCO EM CONCRETO, ESPESSURA DE *10* CM. AF_03/2024</t>
  </si>
  <si>
    <t>5.3</t>
  </si>
  <si>
    <t>105030</t>
  </si>
  <si>
    <t>CONTRAVERGA MOLDADA IN LOCO EM CONCRETO, ESPESSURA DE *10* CM. AF_03/2024</t>
  </si>
  <si>
    <t>5.4</t>
  </si>
  <si>
    <t>S6.2</t>
  </si>
  <si>
    <t>DIVISÓRIA EM GRANITO CINZA ANDORINHA, ESP.= 2CM, INCLUSIVE FIXAÇÃO</t>
  </si>
  <si>
    <t>6</t>
  </si>
  <si>
    <t>COBERTURA DA QUADRA POLIESPORTIVA C/ VESTIÁRIO</t>
  </si>
  <si>
    <t>6.1</t>
  </si>
  <si>
    <t>S7.13</t>
  </si>
  <si>
    <t>ESTRUTURA METÁLICA PARA COBERTURA COM TRELIÇAS EM PERFIL U 150 OU 200, TERÇAS EM PERFIL U ENRIJECIDO 150, COM CONTRAVENTAMENTO, PARA VÃOS 20,01 A 30,0M. INCLUSIVE PINTURA DE FUNDO (ZARCÃO) E 2 DEMÃOS DE ESMALTE SINTÉTICO FOSCO - FABRICAÇÃO E MONTAGEM</t>
  </si>
  <si>
    <t>6.2</t>
  </si>
  <si>
    <t>94213</t>
  </si>
  <si>
    <t>TELHAMENTO COM TELHA DE AÇO/ALUMÍNIO E = 0,5 MM, COM ATÉ 2 ÁGUAS, INCLUSO IÇAMENTO. AF_07/2019</t>
  </si>
  <si>
    <t>6.3</t>
  </si>
  <si>
    <t>94216</t>
  </si>
  <si>
    <t>TELHAMENTO COM TELHA METÁLICA TERMOACÚSTICA E = 30 MM, COM ATÉ 2 ÁGUAS, INCLUSO IÇAMENTO. AF_07/2019</t>
  </si>
  <si>
    <t>6.4</t>
  </si>
  <si>
    <t>CP_5</t>
  </si>
  <si>
    <t>CUMEEIRA PARA  TELHA DE AÇO/ALUMÍNIO E = 0,5 MM</t>
  </si>
  <si>
    <t>6.5</t>
  </si>
  <si>
    <t>94229</t>
  </si>
  <si>
    <t>CALHA EM CHAPA DE AÇO GALVANIZADO NÚMERO 24, DESENVOLVIMENTO DE 100 CM, INCLUSO TRANSPORTE VERTICAL. AF_07/2019</t>
  </si>
  <si>
    <t>7</t>
  </si>
  <si>
    <t>ESQUADRIAS DA QUADRA POLIESPORTIVA C/ VESTIÁRIO</t>
  </si>
  <si>
    <t>7.1</t>
  </si>
  <si>
    <t>102363</t>
  </si>
  <si>
    <t>ALAMBRADO PARA QUADRA POLIESPORTIVA, ESTRUTURADO POR TUBOS DE ACO GALVANIZADO, (MONTANTES COM DIAMETRO 2", TRAVESSAS E ESCORAS COM DIÂMETRO 1 ¼"), COM TELA DE ARAME GALVANIZADO, FIO 12 BWG E MALHA QUADRADA 5X5CM (EXCETO MURETA). AF_03/2021</t>
  </si>
  <si>
    <t>7.2</t>
  </si>
  <si>
    <t>CP_7</t>
  </si>
  <si>
    <t>PORTA DE FERRO, DE ABRIR, C/ TELA DE ARAME GALVANIZADO, PARA ALAMBRADO</t>
  </si>
  <si>
    <t>7.3</t>
  </si>
  <si>
    <t>S8.5</t>
  </si>
  <si>
    <t>PORTA DE FERRO LISA OU PARA VIDROS EM CHAPA DUPLA DE AÇO MSG 14 (E=2,00MM). INCLUSIVE PINTURA DE PROTEÇÃO ANTICORROSIVA, BATENTES E FERRAGENS. EXCLUSIVE VIDROS.</t>
  </si>
  <si>
    <t>7.4</t>
  </si>
  <si>
    <t>94570</t>
  </si>
  <si>
    <t>JANELA DE ALUMÍNIO DE CORRER COM 2 FOLHAS PARA VIDROS, COM VIDROS, BATENTE, ACABAMENTO COM ACETATO OU BRILHANTE E FERRAGENS. EXCLUSIVE ALIZAR E CONTRAMARCO. FORNECIMENTO E INSTALAÇÃO. AF_12/2019</t>
  </si>
  <si>
    <t>7.5</t>
  </si>
  <si>
    <t>94573</t>
  </si>
  <si>
    <t>JANELA DE ALUMÍNIO DE CORRER COM 4 FOLHAS PARA VIDROS, COM VIDROS, BATENTE, ACABAMENTO COM ACETATO OU BRILHANTE E FERRAGENS. EXCLUSIVE ALIZAR E CONTRAMARCO. FORNECIMENTO E INSTALAÇÃO. AF_12/2019</t>
  </si>
  <si>
    <t>7.6</t>
  </si>
  <si>
    <t>94589</t>
  </si>
  <si>
    <t>CONTRAMARCO DE ALUMÍNIO, FIXAÇÃO COM ARGAMASSA - FORNECIMENTO E INSTALAÇÃO. AF_12/2019</t>
  </si>
  <si>
    <t>7.7</t>
  </si>
  <si>
    <t>101965</t>
  </si>
  <si>
    <t>PEITORIL LINEAR EM GRANITO OU MÁRMORE, L = 15CM, COMPRIMENTO DE ATÉ 2M, ASSENTADO COM ARGAMASSA 1:6 COM ADITIVO. AF_11/2020</t>
  </si>
  <si>
    <t>7.8</t>
  </si>
  <si>
    <t>S8.11</t>
  </si>
  <si>
    <t>FERROLHO DE SOBREPOR EM AÇO GALVANIZADO DE 2" E FIO REDONDO</t>
  </si>
  <si>
    <t>UN</t>
  </si>
  <si>
    <t>7.9</t>
  </si>
  <si>
    <t>S8.4</t>
  </si>
  <si>
    <t>GRADIL EM FERRO FIXADO EM VÃOS DE JANELAS, FORMADO POR BARRAS CHATAS DE 19,05X3,17 MM</t>
  </si>
  <si>
    <t>8</t>
  </si>
  <si>
    <t>REVESTIMENTOS DA QUADRA POLIESPORTIVA C/ VESTIÁRIO</t>
  </si>
  <si>
    <t>8.1</t>
  </si>
  <si>
    <t>87905</t>
  </si>
  <si>
    <t>CHAPISCO APLICADO EM ALVENARIA (COM PRESENÇA DE VÃOS) E ESTRUTURAS DE CONCRETO DE FACHADA, COM COLHER DE PEDREIRO.  ARGAMASSA TRAÇO 1:3 COM PREPARO EM BETONEIRA 400L. AF_10/2022</t>
  </si>
  <si>
    <t>8.2</t>
  </si>
  <si>
    <t>87775</t>
  </si>
  <si>
    <t>EMBOÇO OU MASSA ÚNICA EM ARGAMASSA TRAÇO 1:2:8, PREPARO MECÂNICO COM BETONEIRA 400 L, APLICADA MANUALMENTE EM PANOS DE FACHADA COM PRESENÇA DE VÃOS, ESPESSURA DE 25 MM. AF_08/2022</t>
  </si>
  <si>
    <t>8.3</t>
  </si>
  <si>
    <t>S9.1</t>
  </si>
  <si>
    <t>REVESTIMENTO CERÂMICO ESMALTADO 10X10CM PARA  PAREDE, APLICADO COM ARGAMASSA INDUSTRIALIZADA AC-II E REJUNTADO</t>
  </si>
  <si>
    <t>8.4</t>
  </si>
  <si>
    <t>96114</t>
  </si>
  <si>
    <t>FORRO EM DRYWALL, PARA AMBIENTES COMERCIAIS, INCLUSIVE ESTRUTURA BIRECIONAL DE FIXAÇÃO. AF_08/2023_PS</t>
  </si>
  <si>
    <t>9</t>
  </si>
  <si>
    <t>PISOS DA QUADRA POLIESPORTIVA C/ VESTIÁRIO</t>
  </si>
  <si>
    <t>9.1</t>
  </si>
  <si>
    <t>96620</t>
  </si>
  <si>
    <t>LASTRO DE CONCRETO MAGRO, APLICADO EM PISOS, LAJES SOBRE SOLO OU RADIERS. AF_01/2024</t>
  </si>
  <si>
    <t>9.2</t>
  </si>
  <si>
    <t>104162</t>
  </si>
  <si>
    <t>PISO EM GRANILITE, MARMORITE OU GRANITINA EM AMBIENTES INTERNOS, COM ESPESSURA DE 8 MM, INCLUSO MISTURA EM BETONEIRA, COLOCAÇÃO DAS JUNTAS, APLICAÇÃO DO PISO, 4 POLIMENTOS COM POLITRIZ, ESTUCAMENTO, SELADOR E CERA. AF_06/2022</t>
  </si>
  <si>
    <t>9.3</t>
  </si>
  <si>
    <t>87250</t>
  </si>
  <si>
    <t>REVESTIMENTO CERÂMICO PARA PISO COM PLACAS TIPO ESMALTADA EXTRA DE DIMENSÕES 45X45 CM APLICADA EM AMBIENTES DE ÁREA ENTRE 5 M2 E 10 M2. AF_02/2023_PE</t>
  </si>
  <si>
    <t>9.4</t>
  </si>
  <si>
    <t>98681</t>
  </si>
  <si>
    <t>PISO CIMENTADO, TRAÇO 1:3 (CIMENTO E AREIA), ACABAMENTO RÚSTICO, ESPESSURA 2,0 CM, PREPARO MECÂNICO DA ARGAMASSA. AF_09/2020</t>
  </si>
  <si>
    <t>9.5</t>
  </si>
  <si>
    <t>98689</t>
  </si>
  <si>
    <t>SOLEIRA EM GRANITO, LARGURA 15 CM, ESPESSURA 2,0 CM. AF_09/2020</t>
  </si>
  <si>
    <t>9.6</t>
  </si>
  <si>
    <t>94990</t>
  </si>
  <si>
    <t>EXECUÇÃO DE PASSEIO (CALÇADA) OU PISO DE CONCRETO COM CONCRETO MOLDADO IN LOCO, FEITO EM OBRA, ACABAMENTO CONVENCIONAL, NÃO ARMADO. AF_08/2022</t>
  </si>
  <si>
    <t>10</t>
  </si>
  <si>
    <t>INSTALAÇÕES ELÉTRICAS DA QUADRA POLIESPORTIVA C/ VESTIÁRIO</t>
  </si>
  <si>
    <t>10.1</t>
  </si>
  <si>
    <t>91941</t>
  </si>
  <si>
    <t>CAIXA RETANGULAR 4" X 2" BAIXA (0,30 M DO PISO), PVC, INSTALADA EM PAREDE - FORNECIMENTO E INSTALAÇÃO. AF_03/2023</t>
  </si>
  <si>
    <t>10.2</t>
  </si>
  <si>
    <t>91937</t>
  </si>
  <si>
    <t>CAIXA OCTOGONAL 3" X 3", PVC, INSTALADA EM LAJE - FORNECIMENTO E INSTALAÇÃO. AF_03/2023</t>
  </si>
  <si>
    <t>10.3</t>
  </si>
  <si>
    <t>91924</t>
  </si>
  <si>
    <t>CABO DE COBRE FLEXÍVEL ISOLADO, 1,5 MM², ANTI-CHAMA 450/750 V, PARA CIRCUITOS TERMINAIS - FORNECIMENTO E INSTALAÇÃO. AF_03/2023</t>
  </si>
  <si>
    <t>10.4</t>
  </si>
  <si>
    <t>91926</t>
  </si>
  <si>
    <t>CABO DE COBRE FLEXÍVEL ISOLADO, 2,5 MM², ANTI-CHAMA 450/750 V, PARA CIRCUITOS TERMINAIS - FORNECIMENTO E INSTALAÇÃO. AF_03/2023</t>
  </si>
  <si>
    <t>10.5</t>
  </si>
  <si>
    <t>91931</t>
  </si>
  <si>
    <t>CABO DE COBRE FLEXÍVEL ISOLADO, 6 MM², ANTI-CHAMA 0,6/1,0 KV, PARA CIRCUITOS TERMINAIS - FORNECIMENTO E INSTALAÇÃO. AF_03/2023</t>
  </si>
  <si>
    <t>10.6</t>
  </si>
  <si>
    <t>91953</t>
  </si>
  <si>
    <t>INTERRUPTOR SIMPLES (1 MÓDULO), 10A/250V, INCLUINDO SUPORTE E PLACA - FORNECIMENTO E INSTALAÇÃO. AF_03/2023</t>
  </si>
  <si>
    <t>10.7</t>
  </si>
  <si>
    <t>92000</t>
  </si>
  <si>
    <t>TOMADA BAIXA DE EMBUTIR (1 MÓDULO), 2P+T 10 A, INCLUINDO SUPORTE E PLACA - FORNECIMENTO E INSTALAÇÃO. AF_03/2023</t>
  </si>
  <si>
    <t>10.8</t>
  </si>
  <si>
    <t>93653</t>
  </si>
  <si>
    <t>DISJUNTOR MONOPOLAR TIPO DIN, CORRENTE NOMINAL DE 10A - FORNECIMENTO E INSTALAÇÃO. AF_10/2020</t>
  </si>
  <si>
    <t>10.9</t>
  </si>
  <si>
    <t>91835</t>
  </si>
  <si>
    <t>ELETRODUTO FLEXÍVEL CORRUGADO REFORÇADO, PVC, DN 25 MM (3/4"), PARA CIRCUITOS TERMINAIS, INSTALADO EM FORRO - FORNECIMENTO E INSTALAÇÃO. AF_03/2023_PA</t>
  </si>
  <si>
    <t>10.10</t>
  </si>
  <si>
    <t>91836</t>
  </si>
  <si>
    <t>ELETRODUTO FLEXÍVEL CORRUGADO, PVC, DN 32 MM (1"), PARA CIRCUITOS TERMINAIS, INSTALADO EM FORRO - FORNECIMENTO E INSTALAÇÃO. AF_03/2023_PA</t>
  </si>
  <si>
    <t>10.11</t>
  </si>
  <si>
    <t>91867</t>
  </si>
  <si>
    <t>ELETRODUTO RÍGIDO ROSCÁVEL, PVC, DN 25 MM (3/4"), PARA CIRCUITOS TERMINAIS, INSTALADO EM LAJE - FORNECIMENTO E INSTALAÇÃO. AF_03/2023</t>
  </si>
  <si>
    <t>10.12</t>
  </si>
  <si>
    <t>SEDUC E 201</t>
  </si>
  <si>
    <t>LUMINÁRIA LÂMPADA TUBULAR LED 2X18 W</t>
  </si>
  <si>
    <t>10.13</t>
  </si>
  <si>
    <t>SEDUC E 121</t>
  </si>
  <si>
    <t>REFLETOR SLIM LED 150W DE POTÊNCIA, BRANCO FRIO, 6500K, AUTOVOLT, MARCA G-LIGHT OU SIMILAR - REV 01</t>
  </si>
  <si>
    <t>10.14</t>
  </si>
  <si>
    <t>101879</t>
  </si>
  <si>
    <t>QUADRO DE DISTRIBUIÇÃO DE ENERGIA EM CHAPA DE AÇO GALVANIZADO, DE EMBUTIR, COM BARRAMENTO TRIFÁSICO, PARA 24 DISJUNTORES DIN 100A - FORNECIMENTO E INSTALAÇÃO. AF_10/2020</t>
  </si>
  <si>
    <t>10.15</t>
  </si>
  <si>
    <t>96985</t>
  </si>
  <si>
    <t>HASTE DE ATERRAMENTO, DIÂMETRO 5/8", COM 3 METROS - FORNECIMENTO E INSTALAÇÃO. AF_08/2023</t>
  </si>
  <si>
    <t>10.16</t>
  </si>
  <si>
    <t>96989</t>
  </si>
  <si>
    <t>CAPTOR TIPO FRANKLIN PARA SPDA - FORNECIMENTO E INSTALAÇÃO. AF_08/2023</t>
  </si>
  <si>
    <t>10.17</t>
  </si>
  <si>
    <t>96987</t>
  </si>
  <si>
    <t>BASE METÁLICA PARA MASTRO 1 ½"  PARA SPDA - FORNECIMENTO E INSTALAÇÃO. AF_08/2023</t>
  </si>
  <si>
    <t>10.18</t>
  </si>
  <si>
    <t>96988</t>
  </si>
  <si>
    <t>MASTRO 1 ½", COM 3 METROS, PARA SPDA - FORNECIMENTO E INSTALAÇÃO. AF_08/2023</t>
  </si>
  <si>
    <t>10.19</t>
  </si>
  <si>
    <t>96984</t>
  </si>
  <si>
    <t>ELETRODUTO PVC RÍGIDO, DIÂMETRO 40MM, COM 3 METROS, PARA SPDA - FORNECIMENTO E INSTALAÇÃO. AF_08/2023</t>
  </si>
  <si>
    <t>10.20</t>
  </si>
  <si>
    <t>104746</t>
  </si>
  <si>
    <t>MINI CAPTOR PARA SPDA - FORNECIMENTO E INSTALAÇÃO. AF_08/2023</t>
  </si>
  <si>
    <t>10.21</t>
  </si>
  <si>
    <t>98463</t>
  </si>
  <si>
    <t>SUPORTE ISOLADOR PARA FIXAÇÃO DA CORDOALHA DE COBRE EM ALVENARIA OU CONCRETO - FORNECIMENTO E INSTALAÇÃO. AF_08/2023</t>
  </si>
  <si>
    <t>10.22</t>
  </si>
  <si>
    <t>96973</t>
  </si>
  <si>
    <t>CORDOALHA DE COBRE NU 35 MM², NÃO ENTERRADA, COM ISOLADOR - FORNECIMENTO E INSTALAÇÃO. AF_08/2023</t>
  </si>
  <si>
    <t>10.23</t>
  </si>
  <si>
    <t>96977</t>
  </si>
  <si>
    <t>CORDOALHA DE COBRE NU 50 MM², ENTERRADA - FORNECIMENTO E INSTALAÇÃO. AF_08/2023</t>
  </si>
  <si>
    <t>10.24</t>
  </si>
  <si>
    <t>SEDUC E 218</t>
  </si>
  <si>
    <t>CAIXA DE EQUIPOTENCIALIZAÇÃO EM AÇO 200X200X90MM, PARA EMBUTIR COM TAMPA, COM 9 TERMINAIS</t>
  </si>
  <si>
    <t>10.25</t>
  </si>
  <si>
    <t>104750</t>
  </si>
  <si>
    <t>CONECTOR GRAMPO METÁLICO TIPO OLHAL, PARA SPDA, PARA HASTE DE ATERRAMENTO DE 5/8'' E CABOS DE 10 A 50 MM2 - FORNECIMENTO E INSTALAÇÃO. AF_08/2023</t>
  </si>
  <si>
    <t>10.26</t>
  </si>
  <si>
    <t>97881</t>
  </si>
  <si>
    <t>CAIXA ENTERRADA ELÉTRICA RETANGULAR, EM CONCRETO PRÉ-MOLDADO, FUNDO COM BRITA, DIMENSÕES INTERNAS: 0,3X0,3X0,3 M. AF_12/2020</t>
  </si>
  <si>
    <t>11</t>
  </si>
  <si>
    <t>INSTALAÇÕES HIDRÁULICAS DA QUADRA POLIESPORTIVA C/ VESTIÁRIO</t>
  </si>
  <si>
    <t>11.1</t>
  </si>
  <si>
    <t>94495</t>
  </si>
  <si>
    <t>REGISTRO DE GAVETA BRUTO, LATÃO, ROSCÁVEL, 1" - FORNECIMENTO E INSTALAÇÃO. AF_08/2021</t>
  </si>
  <si>
    <t>11.2</t>
  </si>
  <si>
    <t>94496</t>
  </si>
  <si>
    <t>REGISTRO DE GAVETA BRUTO, LATÃO, ROSCÁVEL, 1 1/4" - FORNECIMENTO E INSTALAÇÃO. AF_08/2021</t>
  </si>
  <si>
    <t>11.3</t>
  </si>
  <si>
    <t>89984</t>
  </si>
  <si>
    <t>REGISTRO DE PRESSÃO BRUTO, LATÃO, ROSCÁVEL, 1/2", COM ACABAMENTO E CANOPLA CROMADOS - FORNECIMENTO E INSTALAÇÃO. AF_08/2021</t>
  </si>
  <si>
    <t>11.4</t>
  </si>
  <si>
    <t>104050</t>
  </si>
  <si>
    <t>ADAPTADOR, PVC, CURTO COM BOLSA E ROSCA, 32 MM X 1", PARA LIGAÇÃO PREDIAL DE ÁGUA. AF_06/2022</t>
  </si>
  <si>
    <t>11.5</t>
  </si>
  <si>
    <t>96646</t>
  </si>
  <si>
    <t>TUBO, PPR, DN 40, CLASSE PN 12,  INSTALADO EM RAMAL DE DISTRIBUIÇÃO DE ÁGUA   FORNECIMENTO E INSTALAÇÃO. AF_08/2022</t>
  </si>
  <si>
    <t>11.6</t>
  </si>
  <si>
    <t>89403</t>
  </si>
  <si>
    <t>TUBO, PVC, SOLDÁVEL, DN 32MM, INSTALADO EM RAMAL DE DISTRIBUIÇÃO DE ÁGUA - FORNECIMENTO E INSTALAÇÃO. AF_06/2022</t>
  </si>
  <si>
    <t>11.7</t>
  </si>
  <si>
    <t>S12.5</t>
  </si>
  <si>
    <t>RAMAL DE ÁGUA FRIA COM TUBULAÇÃO DE PVC, DN 25 MM, INSTALADOS EM RAMAL OU BARRILETE DE ÁGUA, INCLUSOS RASGO E CHUMBAMENTO EM ALVENARIA.</t>
  </si>
  <si>
    <t>11.8</t>
  </si>
  <si>
    <t>89355</t>
  </si>
  <si>
    <t>TUBO, PVC, SOLDÁVEL, DN 20MM, INSTALADO EM RAMAL OU SUB-RAMAL DE ÁGUA - FORNECIMENTO E INSTALAÇÃO. AF_06/2022</t>
  </si>
  <si>
    <t>11.9</t>
  </si>
  <si>
    <t>103947</t>
  </si>
  <si>
    <t>BUCHA DE REDUÇÃO, CURTA, PVC, SOLDÁVEL, DN 25 X 20 MM, INSTALADO EM RAMAL OU SUB-RAMAL DE ÁGUA - FORNECIMENTO E INSTALAÇÃO. AF_06/2022</t>
  </si>
  <si>
    <t>11.10</t>
  </si>
  <si>
    <t>103948</t>
  </si>
  <si>
    <t>BUCHA DE REDUÇÃO, CURTA, PVC, SOLDÁVEL, DN 32 X 25 MM, INSTALADO EM RAMAL OU SUB-RAMAL DE ÁGUA - FORNECIMENTO E INSTALAÇÃO. AF_06/2022</t>
  </si>
  <si>
    <t>11.11</t>
  </si>
  <si>
    <t>103954</t>
  </si>
  <si>
    <t>BUCHA DE REDUÇÃO, LONGA, PVC, SOLDÁVEL, DN 32 X 20 MM, INSTALADO EM RAMAL DE DISTRIBUIÇÃO DE ÁGUA - FORNECIMENTO E INSTALAÇÃO. AF_06/2022</t>
  </si>
  <si>
    <t>11.12</t>
  </si>
  <si>
    <t>89364</t>
  </si>
  <si>
    <t>CURVA 90 GRAUS, PVC, SOLDÁVEL, DN 25MM, INSTALADO EM RAMAL OU SUB-RAMAL DE ÁGUA - FORNECIMENTO E INSTALAÇÃO. AF_06/2022</t>
  </si>
  <si>
    <t>11.13</t>
  </si>
  <si>
    <t>89369</t>
  </si>
  <si>
    <t>CURVA 90 GRAUS, PVC, SOLDÁVEL, DN 32MM, INSTALADO EM RAMAL OU SUB-RAMAL DE ÁGUA - FORNECIMENTO E INSTALAÇÃO. AF_06/2022</t>
  </si>
  <si>
    <t>11.14</t>
  </si>
  <si>
    <t>103982</t>
  </si>
  <si>
    <t>CURVA 90 GRAUS, PVC, SOLDÁVEL, DN 40MM, INSTALADO EM RAMAL DE DISTRIBUIÇÃO DE ÁGUA - FORNECIMENTO E INSTALAÇÃO. AF_06/2022</t>
  </si>
  <si>
    <t>11.15</t>
  </si>
  <si>
    <t>103950</t>
  </si>
  <si>
    <t>JOELHO DE REDUÇÃO, 90 GRAUS, PVC, SOLDÁVEL, DN 25 MM X 20 MM, INSTALADO EM RAMAL OU SUB-RAMAL DE ÁGUA - FORNECIMENTO E INSTALAÇÃO. AF_06/2022</t>
  </si>
  <si>
    <t>11.16</t>
  </si>
  <si>
    <t>103951</t>
  </si>
  <si>
    <t>JOELHO DE REDUÇÃO, 90 GRAUS, PVC, SOLDÁVEL, DN 32 MM X 25 MM, INSTALADO EM RAMAL OU SUB-RAMAL DE ÁGUA - FORNECIMENTO E INSTALAÇÃO. AF_06/2022</t>
  </si>
  <si>
    <t>11.17</t>
  </si>
  <si>
    <t>89397</t>
  </si>
  <si>
    <t>TÊ DE REDUÇÃO, PVC, SOLDÁVEL, DN 25MM X 20MM, INSTALADO EM RAMAL OU SUB-RAMAL DE ÁGUA - FORNECIMENTO E INSTALAÇÃO. AF_06/2022</t>
  </si>
  <si>
    <t>11.18</t>
  </si>
  <si>
    <t>89445</t>
  </si>
  <si>
    <t>TÊ DE REDUÇÃO, PVC, SOLDÁVEL, DN 32MM X 25MM, INSTALADO EM RAMAL DE DISTRIBUIÇÃO DE ÁGUA - FORNECIMENTO E INSTALAÇÃO. AF_06/2022</t>
  </si>
  <si>
    <t>11.19</t>
  </si>
  <si>
    <t>104012</t>
  </si>
  <si>
    <t>TÊ DE REDUÇÃO, PVC, SOLDÁVEL, DN 40MM X 32MM, INSTALADO EM RAMAL DE DISTRIBUIÇÃO DE ÁGUA - FORNECIMENTO E INSTALAÇÃO. AF_06/2022</t>
  </si>
  <si>
    <t>11.20</t>
  </si>
  <si>
    <t>96710</t>
  </si>
  <si>
    <t>TÊ NORMAL, PPR, DN 25 MM, CLASSE PN 25, INSTALADO EM PRUMADA DE ÁGUA   FORNECIMENTO E INSTALAÇÃO . AF_08/2022</t>
  </si>
  <si>
    <t>11.21</t>
  </si>
  <si>
    <t>96666</t>
  </si>
  <si>
    <t>TÊ NORMAL, PPR, DN 32 MM, CLASSE PN 25, INSTALADO EM RAMAL DE DISTRIBUIÇÃO DE ÁGUA   FORNECIMENTO E INSTALAÇÃO. AF_08/2022</t>
  </si>
  <si>
    <t>11.22</t>
  </si>
  <si>
    <t>96667</t>
  </si>
  <si>
    <t>TÊ NORMAL, PPR, DN 40 MM, CLASSE PN 25, INSTALADO EM RAMAL DE DISTRIBUIÇÃO DE ÁGUA   FORNECIMENTO E INSTALAÇÃO. AF_08/2022</t>
  </si>
  <si>
    <t>11.23</t>
  </si>
  <si>
    <t>89366</t>
  </si>
  <si>
    <t>JOELHO 90 GRAUS COM BUCHA DE LATÃO, PVC, SOLDÁVEL, DN 25MM, X 3/4  INSTALADO EM RAMAL OU SUB-RAMAL DE ÁGUA - FORNECIMENTO E INSTALAÇÃO. AF_06/2022</t>
  </si>
  <si>
    <t>12</t>
  </si>
  <si>
    <t>INSTALAÇÕES SANITÁRIAS DA QUADRA POLIESPORTIVA C/ VESTIÁRIO</t>
  </si>
  <si>
    <t>12.1</t>
  </si>
  <si>
    <t>CP_16</t>
  </si>
  <si>
    <t>(COMPOSIÇÃO REPRESENTATIVA) DO SERVIÇO DE INST. TUBO PVC, SÉRIE N, ESGOTO PREDIAL, DN 75 MM, (INST. EM RAMAL DE DESCARGA, RAMAL DE ESG. SANITÁRIO, PRUMADA DE ESG. SANITÁRIO OU VENTILAÇÃO), INCL. CONEXÕES, CORTES E FIXAÇÕES, P/ PRÉDIOS.</t>
  </si>
  <si>
    <t>12.2</t>
  </si>
  <si>
    <t>CP_15</t>
  </si>
  <si>
    <t>(COMPOSIÇÃO REPRESENTATIVA) DO SERVIÇO DE INSTALAÇÃO DE TUBO DE PVC, SÉRIE NORMAL, ESGOTO PREDIAL, DN 50 MM (INSTALADO EM RAMAL DE DESCARGA OU RAMAL DE ESGOTO SANITÁRIO), INCLUSIVE CONEXÕES, CORTES E FIXAÇÕES PARA, PRÉDIOS.</t>
  </si>
  <si>
    <t>12.3</t>
  </si>
  <si>
    <t>CP_17</t>
  </si>
  <si>
    <t>(COMPOSIÇÃO REPRESENTATIVA) DO SERVIÇO DE INST. TUBO PVC, SÉRIE N, ESGOTO PREDIAL, 100 MM (INST. RAMAL DESCARGA, RAMAL DE ESG. SANIT., PRUMADA ESG. SANIT., VENTILAÇÃO OU SUB-COLETOR AÉREO), INCL. CONEXÕES E CORTES, FIXAÇÕES, P/ PRÉDIOS.</t>
  </si>
  <si>
    <t>12.4</t>
  </si>
  <si>
    <t>89707</t>
  </si>
  <si>
    <t>CAIXA SIFONADA, PVC, DN 100 X 100 X 50 MM, JUNTA ELÁSTICA, FORNECIDA E INSTALADA EM RAMAL DE DESCARGA OU EM RAMAL DE ESGOTO SANITÁRIO. AF_08/2022</t>
  </si>
  <si>
    <t>12.5</t>
  </si>
  <si>
    <t>89708</t>
  </si>
  <si>
    <t>CAIXA SIFONADA, PVC, DN 150 X 185 X 75 MM, JUNTA ELÁSTICA, FORNECIDA E INSTALADA EM RAMAL DE DESCARGA OU EM RAMAL DE ESGOTO SANITÁRIO. AF_08/2022</t>
  </si>
  <si>
    <t>12.6</t>
  </si>
  <si>
    <t>97897</t>
  </si>
  <si>
    <t>CAIXA ENTERRADA HIDRÁULICA RETANGULAR, EM CONCRETO PRÉ-MOLDADO, DIMENSÕES INTERNAS: 0,6X0,6X0,5 M. AF_12/2020</t>
  </si>
  <si>
    <t>13</t>
  </si>
  <si>
    <t>INSTALAÇÕES PLUVIAIS DA QUADRA POLIESPORTIVA C/ VESTIÁRIO</t>
  </si>
  <si>
    <t>13.1</t>
  </si>
  <si>
    <t>CP_20</t>
  </si>
  <si>
    <t>(COMPOSIÇÃO REPRESENTATIVA) DO SERVIÇO DE INSTALAÇÃO DE TUBOS DE PVC, SÉRIE R, ÁGUA PLUVIAL, DN 100 MM (INSTALADO EM RAMAL DE ENCAMINHAMENTO, OU CONDUTORES VERTICAIS), INCLUSIVE CONEXÕES, CORTES E FIXAÇÕES, PARA PRÉDIOS.</t>
  </si>
  <si>
    <t>13.2</t>
  </si>
  <si>
    <t>14</t>
  </si>
  <si>
    <t>PREV. E COMBATE A INCÊNDIO DA QUADRA POLIESPORTIVA C/ VESTIÁRIO</t>
  </si>
  <si>
    <t>14.1</t>
  </si>
  <si>
    <t>97599</t>
  </si>
  <si>
    <t>LUMINÁRIA DE EMERGÊNCIA, COM 30 LÂMPADAS LED DE 2 W, SEM REATOR - FORNECIMENTO E INSTALAÇÃO. AF_02/2020</t>
  </si>
  <si>
    <t>14.2</t>
  </si>
  <si>
    <t>101905</t>
  </si>
  <si>
    <t>EXTINTOR DE INCÊNDIO PORTÁTIL COM CARGA DE ÁGUA PRESSURIZADA DE 10 L, CLASSE A - FORNECIMENTO E INSTALAÇÃO. AF_10/2020_PE</t>
  </si>
  <si>
    <t>14.3</t>
  </si>
  <si>
    <t>101910</t>
  </si>
  <si>
    <t>EXTINTOR DE INCÊNDIO PORTÁTIL COM CARGA DE PQS DE 8 KG, CLASSE BC - FORNECIMENTO E INSTALAÇÃO. AF_10/2020_PE</t>
  </si>
  <si>
    <t>14.4</t>
  </si>
  <si>
    <t>S16.1</t>
  </si>
  <si>
    <t>FORNECIMENTO E INSTALAÇÃO DE PLACA DE SINALIZAÇÃO INDICATIVA DE "EXTINTOR" EM PVC, DIM.: 20 X 20 CM</t>
  </si>
  <si>
    <t>14.5</t>
  </si>
  <si>
    <t>102494</t>
  </si>
  <si>
    <t>PINTURA DE PISO COM TINTA EPÓXI, APLICAÇÃO MANUAL, 2 DEMÃOS, INCLUSO PRIMER EPÓXI. AF_05/2021</t>
  </si>
  <si>
    <t>15</t>
  </si>
  <si>
    <t>LOUÇAS, CUBAS E BANCADAS DA QUADRA POLIESPORTIVA C/ VESTIÁRIO</t>
  </si>
  <si>
    <t>15.1</t>
  </si>
  <si>
    <t>86931</t>
  </si>
  <si>
    <t>VASO SANITÁRIO SIFONADO COM CAIXA ACOPLADA LOUÇA BRANCA, INCLUSO ENGATE FLEXÍVEL EM PLÁSTICO BRANCO, 1/2  X 40CM - FORNECIMENTO E INSTALAÇÃO. AF_01/2020</t>
  </si>
  <si>
    <t>15.2</t>
  </si>
  <si>
    <t>S17.1</t>
  </si>
  <si>
    <t>BANCADA EM GRANITO CINZA ANDORINHA, ESP.= 2CM, INCLUSIVE FIXAÇÃO E FERRAGENS</t>
  </si>
  <si>
    <t>15.3</t>
  </si>
  <si>
    <t>CP_22</t>
  </si>
  <si>
    <t>CUBA DE EMBUTIR OVAL EM LOUÇA BRANCA, 35 X 50CM OU EQUIVALENTE, INCLUSO VÁLVULA E SIFÃO TIPO COPO EM METAL CROMADO - FORNECIMENTO E INSTALAÇÃO</t>
  </si>
  <si>
    <t>15.4</t>
  </si>
  <si>
    <t>86939</t>
  </si>
  <si>
    <t>LAVATÓRIO LOUÇA BRANCA COM COLUNA, *44 X 35,5* CM, PADRÃO POPULAR, INCLUSO SIFÃO FLEXÍVEL EM PVC, VÁLVULA E ENGATE FLEXÍVEL 30CM EM PLÁSTICO E COM TORNEIRA CROMADA PADRÃO POPULAR - FORNECIMENTO E INSTALAÇÃO. AF_01/2020</t>
  </si>
  <si>
    <t>15.5</t>
  </si>
  <si>
    <t>86885</t>
  </si>
  <si>
    <t>ENGATE FLEXÍVEL EM PLÁSTICO BRANCO, 1/2" X 40CM - FORNECIMENTO E INSTALAÇÃO. AF_01/2020</t>
  </si>
  <si>
    <t>15.6</t>
  </si>
  <si>
    <t>100858</t>
  </si>
  <si>
    <t>MICTÓRIO SIFONADO LOUÇA BRANCA - PADRÃO MÉDIO - FORNECIMENTO E INSTALAÇÃO. AF_01/2020</t>
  </si>
  <si>
    <t>16</t>
  </si>
  <si>
    <t>METAIS E ACESSÓRIOS DA QUADRA POLIESPORTIVA C/ VESTIÁRIO</t>
  </si>
  <si>
    <t>16.1</t>
  </si>
  <si>
    <t>86915</t>
  </si>
  <si>
    <t>TORNEIRA CROMADA DE MESA, 1/2" OU 3/4", PARA LAVATÓRIO, PADRÃO MÉDIO - FORNECIMENTO E INSTALAÇÃO. AF_01/2020</t>
  </si>
  <si>
    <t>16.2</t>
  </si>
  <si>
    <t>S18.2</t>
  </si>
  <si>
    <t>CHUVEIRO ARTICULADO EM METAL CROMADO - FORNECIMENTO E INSTALAÇÃO</t>
  </si>
  <si>
    <t>16.3</t>
  </si>
  <si>
    <t>95547</t>
  </si>
  <si>
    <t>SABONETEIRA PLASTICA TIPO DISPENSER PARA SABONETE LIQUIDO COM RESERVATORIO 800 A 1500 ML, INCLUSO FIXAÇÃO. AF_01/2020</t>
  </si>
  <si>
    <t>16.4</t>
  </si>
  <si>
    <t>S18.3</t>
  </si>
  <si>
    <t>PORTA PAPEL HIGIÊNICO ROLÃO (DISPENSER) DE PLÁSTICO, FIXADO NO BOX - FORNECIMENTO E INSTALAÇÃO</t>
  </si>
  <si>
    <t>16.5</t>
  </si>
  <si>
    <t>S18.4</t>
  </si>
  <si>
    <t>PORTA PAPEL TOALHA (DISPENSER) DE PLÁSTICO, FIXADO NA PAREDE - FORNECIMENTO E INSTALAÇÃO</t>
  </si>
  <si>
    <t>16.6</t>
  </si>
  <si>
    <t>100849</t>
  </si>
  <si>
    <t>ASSENTO SANITÁRIO CONVENCIONAL - FORNECIMENTO E INSTALACAO. AF_01/2020</t>
  </si>
  <si>
    <t>16.7</t>
  </si>
  <si>
    <t>100875</t>
  </si>
  <si>
    <t>BANCO ARTICULADO, EM ACO INOX, PARA PCD, FIXADO NA PAREDE - FORNECIMENTO E INSTALAÇÃO. AF_01/2020</t>
  </si>
  <si>
    <t>16.8</t>
  </si>
  <si>
    <t>100868</t>
  </si>
  <si>
    <t>BARRA DE APOIO RETA, EM ACO INOX POLIDO, COMPRIMENTO 80 CM,  FIXADA NA PAREDE - FORNECIMENTO E INSTALAÇÃO. AF_01/2020</t>
  </si>
  <si>
    <t>16.9</t>
  </si>
  <si>
    <t>100867</t>
  </si>
  <si>
    <t>BARRA DE APOIO RETA, EM ACO INOX POLIDO, COMPRIMENTO 70 CM,  FIXADA NA PAREDE - FORNECIMENTO E INSTALAÇÃO. AF_01/2020</t>
  </si>
  <si>
    <t>16.10</t>
  </si>
  <si>
    <t>100863</t>
  </si>
  <si>
    <t>BARRA DE APOIO EM "L", EM ACO INOX POLIDO 70 X 70 CM, FIXADA NA PAREDE - FORNECIMENTO E INSTALACAO. AF_01/2020</t>
  </si>
  <si>
    <t>16.11</t>
  </si>
  <si>
    <t>100866</t>
  </si>
  <si>
    <t>BARRA DE APOIO RETA, EM ACO INOX POLIDO, COMPRIMENTO 60CM, FIXADA NA PAREDE - FORNECIMENTO E INSTALAÇÃO. AF_01/2020</t>
  </si>
  <si>
    <t>17</t>
  </si>
  <si>
    <t>PINTURAS DA QUADRA POLIESPORTIVA C/ VESTIÁRIO</t>
  </si>
  <si>
    <t>17.1</t>
  </si>
  <si>
    <t>88485</t>
  </si>
  <si>
    <t>FUNDO SELADOR ACRÍLICO, APLICAÇÃO MANUAL EM PAREDE, UMA DEMÃO. AF_04/2023</t>
  </si>
  <si>
    <t>17.2</t>
  </si>
  <si>
    <t>88495</t>
  </si>
  <si>
    <t>EMASSAMENTO COM MASSA LÁTEX, APLICAÇÃO EM PAREDE, UMA DEMÃO, LIXAMENTO MANUAL. AF_04/2023</t>
  </si>
  <si>
    <t>17.3</t>
  </si>
  <si>
    <t>88489</t>
  </si>
  <si>
    <t>PINTURA LÁTEX ACRÍLICA PREMIUM, APLICAÇÃO MANUAL EM PAREDES, DUAS DEMÃOS. AF_04/2023</t>
  </si>
  <si>
    <t>17.4</t>
  </si>
  <si>
    <t>102491</t>
  </si>
  <si>
    <t>PINTURA DE PISO COM TINTA ACRÍLICA, APLICAÇÃO MANUAL, 2 DEMÃOS, INCLUSO FUNDO PREPARADOR. AF_05/2021</t>
  </si>
  <si>
    <t>17.5</t>
  </si>
  <si>
    <t>100722</t>
  </si>
  <si>
    <t>PINTURA COM TINTA ALQUÍDICA DE FUNDO (TIPO ZARCÃO) APLICADA A ROLO OU PINCEL SOBRE SUPERFÍCIES METÁLICAS (EXCETO PERFIL) EXECUTADO EM OBRA (POR DEMÃO). AF_01/2020</t>
  </si>
  <si>
    <t>17.6</t>
  </si>
  <si>
    <t>100746</t>
  </si>
  <si>
    <t>PINTURA COM TINTA ALQUÍDICA DE ACABAMENTO (ESMALTE SINTÉTICO BRILHANTE) APLICADA A ROLO OU PINCEL SOBRE SUPERFÍCIES METÁLICAS (EXCETO PERFIL) EXECUTADO EM OBRA (POR DEMÃO). AF_01/2020</t>
  </si>
  <si>
    <t>17.7</t>
  </si>
  <si>
    <t>102506</t>
  </si>
  <si>
    <t>PINTURA DE DEMARCAÇÃO DE QUADRA POLIESPORTIVA COM TINTA EPÓXI, E = 5 CM, APLICAÇÃO MANUAL. AF_05/2021</t>
  </si>
  <si>
    <t>17.8</t>
  </si>
  <si>
    <t>88484</t>
  </si>
  <si>
    <t>FUNDO SELADOR ACRÍLICO, APLICAÇÃO MANUAL EM TETO, UMA DEMÃO. AF_04/2023</t>
  </si>
  <si>
    <t>17.9</t>
  </si>
  <si>
    <t>88494</t>
  </si>
  <si>
    <t>EMASSAMENTO COM MASSA LÁTEX, APLICAÇÃO EM TETO, UMA DEMÃO, LIXAMENTO MANUAL. AF_04/2023</t>
  </si>
  <si>
    <t>17.10</t>
  </si>
  <si>
    <t>88488</t>
  </si>
  <si>
    <t>PINTURA LÁTEX ACRÍLICA PREMIUM, APLICAÇÃO MANUAL EM TETO, DUAS DEMÃOS. AF_04/2023</t>
  </si>
  <si>
    <t>18</t>
  </si>
  <si>
    <t>SERVIÇOS COMPLEMENTARES DA QUADRA POLIESPORTIVA C/ VESTIÁRIO</t>
  </si>
  <si>
    <t>18.1</t>
  </si>
  <si>
    <t>S21.1</t>
  </si>
  <si>
    <t>ESPELHO CRISTAL, ESPESSURA 4MM, COM PARAFUSOS DE FIXAÇÃO, SEM MOLDURA</t>
  </si>
  <si>
    <t>18.2</t>
  </si>
  <si>
    <t>97734</t>
  </si>
  <si>
    <t>PEÇA RETANGULAR PRÉ-MOLDADA, VOLUME DE CONCRETO DE 10 A 30 LITROS, TAXA DE AÇO APROXIMADA DE 30KG/M³. AF_03/2024</t>
  </si>
  <si>
    <t>18.3</t>
  </si>
  <si>
    <t>S21.14</t>
  </si>
  <si>
    <t>CONJUNTO PARA BASQUETE COM ESTRUTURA METÁLICA COMPLETA FIXA, TABELA EM COMPENSADO NAVAL 1,80X1,20MC, ARO METÁLICO E REDE. PINTURA ESMALTE SINTÉTICA. MEDIDAS OFICIAIS FIBA</t>
  </si>
  <si>
    <t>CJ</t>
  </si>
  <si>
    <t>18.4</t>
  </si>
  <si>
    <t>S21.15</t>
  </si>
  <si>
    <t>CONJUNTO PARA FUTSAL COM TRAVES OFICIAIS EM TUBO DE AÇO GALVANIZADO 3" MEDINDO 3,00X2,00M E REQUADRO EM TUBO DE AÇO GALVANIZADO DE 1". INCLUSIVE REDE DE POLIETILENO 4MM E PINTURA EM PRIMER COM ESMALTE SINTÉTICO</t>
  </si>
  <si>
    <t>18.5</t>
  </si>
  <si>
    <t>S21.16</t>
  </si>
  <si>
    <t>CONJUNTO PRA VÔLEI COM POSTES EM TUBO DE AÇO GALVANIZADO 3", H=2,55M, REDE DE NYLON 2MM MALHA 10X10CM, ANTENAS OFICIAIS EM FIBRA DE VIDRO E PINTURA EM TINTA ESMALTE SINTÉTICO</t>
  </si>
  <si>
    <t>18.6</t>
  </si>
  <si>
    <t>S21.17</t>
  </si>
  <si>
    <t>CARGA MANUAL DE ENTULHO EM CAMINHÃO BASCULANTE 6 M3</t>
  </si>
  <si>
    <t>18.7</t>
  </si>
  <si>
    <t>97914</t>
  </si>
  <si>
    <t>TRANSPORTE COM CAMINHÃO BASCULANTE DE 6 M³, EM VIA URBANA PAVIMENTADA, DMT ATÉ 30 KM (UNIDADE: M3XKM). AF_07/2020</t>
  </si>
  <si>
    <t>M3XKM</t>
  </si>
  <si>
    <t>18.8</t>
  </si>
  <si>
    <t>S21.18</t>
  </si>
  <si>
    <t>LIMPEZA GERAL E FINAL DA OBRA</t>
  </si>
  <si>
    <t>Total:</t>
  </si>
  <si>
    <t>Valor não utilizado (QCI):</t>
  </si>
  <si>
    <t>Parcela</t>
  </si>
  <si>
    <t>Percentual Parcela</t>
  </si>
  <si>
    <t>Apêndice I - Orçamento Sintético Civil e Elétrico</t>
  </si>
  <si>
    <t>GOVERNO DO ESTADO DO PIAUÍ</t>
  </si>
  <si>
    <t>SECRETARIA DE EDUCAÇÃO - SEDUC</t>
  </si>
  <si>
    <t xml:space="preserve">UNIDADE DE GESTÃO DA REDE FÍSICA - UGERF </t>
  </si>
  <si>
    <t>OBRA:</t>
  </si>
  <si>
    <t>CONSTRUÇÃO DO CETI JOAZ RABELO, INCLUSO SUBESTAÇÃO</t>
  </si>
  <si>
    <t>DATA:</t>
  </si>
  <si>
    <t>NOVEMBRO DE 2025</t>
  </si>
  <si>
    <t>LOCAL:</t>
  </si>
  <si>
    <t>PARNAÍBA-PI</t>
  </si>
  <si>
    <t>Apêndice V - Cronograma Físico Financeiro</t>
  </si>
  <si>
    <t>SECRETARIA DE ESTADO DA EDUCAÇÃO - SEDUC</t>
  </si>
  <si>
    <t>UNIDADE DE GESTÃO DA REDE FÍSICA - UGERF</t>
  </si>
  <si>
    <t>CONSTRUÇÃO DO(A) CETI JOAZ RABELO, INCLUSO SUBESTAÇÃO</t>
  </si>
  <si>
    <t>DATA BASE: SINAPI_PI JUN/2024  │  SEINFRA_CE 028.1  │  ORSE_SE MAI/2024</t>
  </si>
  <si>
    <t>BDI = 23,54%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</si>
</sst>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 #,##0.00"/>
    <numFmt numFmtId="165" formatCode="#,##0.00%"/>
  </numFmts>
  <fonts count="1329" x14ac:knownFonts="1">
    <font>
      <sz val="11"/>
      <color indexed="8"/>
      <name val="Aptos Narrow"/>
      <family val="2"/>
      <scheme val="minor"/>
    </font>
    <font>
      <b/>
      <sz val="10"/>
      <color indexed="9"/>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b/>
      <sz val="10"/>
      <name val="Arial"/>
      <family val="2"/>
    </font>
    <font>
      <b/>
      <sz val="10"/>
      <color indexed="9"/>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color theme="1"/>
      <name val="Calibri"/>
      <family val="2"/>
    </font>
    <font>
      <b/>
      <sz val="11"/>
      <color indexed="8"/>
      <name val="Aptos Narrow"/>
      <family val="2"/>
      <scheme val="minor"/>
    </font>
    <font>
      <b/>
      <sz val="14"/>
      <color theme="1"/>
      <name val="Calibri"/>
      <family val="2"/>
    </font>
    <font>
      <sz val="11"/>
      <name val="Calibri"/>
      <family val="2"/>
    </font>
    <font>
      <sz val="11"/>
      <color theme="1"/>
      <name val="Calibri"/>
      <family val="2"/>
    </font>
    <font>
      <b/>
      <sz val="11"/>
      <color theme="1"/>
      <name val="Calibri"/>
      <family val="2"/>
    </font>
  </fonts>
  <fills count="5">
    <fill>
      <patternFill patternType="none"/>
    </fill>
    <fill>
      <patternFill patternType="gray125"/>
    </fill>
    <fill>
      <patternFill patternType="solid">
        <bgColor indexed="49"/>
      </patternFill>
    </fill>
    <fill>
      <patternFill patternType="none">
        <bgColor indexed="64"/>
      </patternFill>
    </fill>
    <fill>
      <patternFill patternType="solid">
        <fgColor rgb="FFFFFFFF"/>
        <bgColor rgb="FFFFFFFF"/>
      </patternFill>
    </fill>
  </fills>
  <borders count="10">
    <border>
      <left/>
      <right/>
      <top/>
      <bottom/>
      <diagonal/>
    </border>
    <border>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85">
    <xf numFmtId="0" fontId="0" fillId="0" borderId="0" xfId="0"/>
    <xf numFmtId="0" fontId="1272" fillId="3" borderId="1" xfId="0" applyFont="1" applyFill="1" applyBorder="1" applyAlignment="1">
      <alignment horizontal="center" vertical="center" wrapText="1"/>
    </xf>
    <xf numFmtId="164" fontId="1272" fillId="3" borderId="1" xfId="0" applyNumberFormat="1" applyFont="1" applyFill="1" applyBorder="1" applyAlignment="1">
      <alignment horizontal="center" vertical="center"/>
    </xf>
    <xf numFmtId="0" fontId="1273" fillId="2" borderId="0" xfId="0" applyFont="1" applyFill="1" applyAlignment="1">
      <alignment horizontal="center"/>
    </xf>
    <xf numFmtId="0" fontId="1" fillId="2" borderId="0" xfId="0" applyFont="1" applyFill="1" applyAlignment="1">
      <alignment horizontal="center" wrapText="1"/>
    </xf>
    <xf numFmtId="0" fontId="1323" fillId="0" borderId="2" xfId="0" applyFont="1" applyBorder="1" applyAlignment="1">
      <alignment horizontal="center" vertical="center" wrapText="1"/>
    </xf>
    <xf numFmtId="0" fontId="1324" fillId="4" borderId="3" xfId="0" applyFont="1" applyFill="1" applyBorder="1" applyAlignment="1">
      <alignment horizontal="center" vertical="center" wrapText="1"/>
    </xf>
    <xf numFmtId="0" fontId="1325" fillId="4" borderId="3" xfId="0" applyFont="1" applyFill="1" applyBorder="1" applyAlignment="1">
      <alignment horizontal="center" vertical="center" wrapText="1"/>
    </xf>
    <xf numFmtId="0" fontId="1326" fillId="0" borderId="4" xfId="0" applyFont="1" applyBorder="1"/>
    <xf numFmtId="0" fontId="0" fillId="4" borderId="3" xfId="0" applyFill="1" applyBorder="1" applyAlignment="1">
      <alignment horizontal="left" vertical="center" wrapText="1"/>
    </xf>
    <xf numFmtId="0" fontId="1327" fillId="4" borderId="3" xfId="0" applyFont="1" applyFill="1" applyBorder="1" applyAlignment="1">
      <alignment horizontal="left" vertical="center" wrapText="1"/>
    </xf>
    <xf numFmtId="0" fontId="1326" fillId="0" borderId="5" xfId="0" applyFont="1" applyBorder="1"/>
    <xf numFmtId="0" fontId="1328" fillId="0" borderId="6" xfId="0" applyFont="1" applyBorder="1" applyAlignment="1">
      <alignment horizontal="center" vertical="center" wrapText="1"/>
    </xf>
    <xf numFmtId="0" fontId="0" fillId="0" borderId="3" xfId="0" applyBorder="1" applyAlignment="1">
      <alignment horizontal="left" vertical="center" wrapText="1"/>
    </xf>
    <xf numFmtId="0" fontId="1327" fillId="0" borderId="3" xfId="0" applyFont="1" applyBorder="1" applyAlignment="1">
      <alignment horizontal="left" vertical="center" wrapText="1"/>
    </xf>
    <xf numFmtId="0" fontId="0" fillId="2" borderId="0" xfId="0" quotePrefix="1" applyFont="1" applyFill="1" applyAlignment="1">
      <alignment horizontal="center"/>
    </xf>
    <xf numFmtId="0" fontId="0" fillId="0" borderId="1" xfId="0" applyBorder="1"/>
    <xf numFmtId="0" fontId="1326" fillId="0" borderId="1" xfId="0" applyFont="1" applyBorder="1"/>
    <xf numFmtId="0" fontId="1326" fillId="0" borderId="1" xfId="0" applyFont="1" applyBorder="1" applyAlignment="1"/>
    <xf numFmtId="0" fontId="1323" fillId="0" borderId="3" xfId="0" applyFont="1" applyBorder="1" applyAlignment="1">
      <alignment horizontal="center" vertical="center" wrapText="1"/>
    </xf>
    <xf numFmtId="0" fontId="1324" fillId="0" borderId="3" xfId="0" applyFont="1" applyBorder="1" applyAlignment="1">
      <alignment horizontal="center" vertical="center"/>
    </xf>
    <xf numFmtId="0" fontId="0" fillId="0" borderId="3" xfId="0" applyBorder="1" applyAlignment="1">
      <alignment horizontal="center"/>
    </xf>
    <xf numFmtId="0" fontId="1326" fillId="0" borderId="3" xfId="0" applyFont="1" applyBorder="1"/>
    <xf numFmtId="0" fontId="1327" fillId="4" borderId="3" xfId="0" applyFont="1" applyFill="1" applyBorder="1" applyAlignment="1">
      <alignment vertical="center" wrapText="1"/>
    </xf>
    <xf numFmtId="0" fontId="1327" fillId="0" borderId="3" xfId="0" applyFont="1" applyBorder="1" applyAlignment="1">
      <alignment vertical="center" wrapText="1"/>
    </xf>
    <xf numFmtId="0" fontId="1328" fillId="0" borderId="3" xfId="0" applyFont="1" applyBorder="1" applyAlignment="1">
      <alignment horizontal="center" vertical="center" wrapText="1"/>
    </xf>
    <xf numFmtId="0" fontId="0" fillId="0" borderId="3" xfId="0" applyBorder="1" applyAlignment="1">
      <alignment horizontal="left"/>
    </xf>
    <xf numFmtId="0" fontId="0" fillId="0" borderId="3" xfId="0" applyBorder="1"/>
    <xf numFmtId="0" fontId="0" fillId="0" borderId="3" xfId="0" applyBorder="1" applyAlignment="1">
      <alignment horizontal="right"/>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1274" fillId="0" borderId="3" xfId="0" applyFont="1" applyBorder="1" applyAlignment="1">
      <alignment horizontal="center" vertical="center" wrapText="1"/>
    </xf>
    <xf numFmtId="165" fontId="1275" fillId="0" borderId="3" xfId="0" applyNumberFormat="1" applyFont="1" applyBorder="1" applyAlignment="1">
      <alignment horizontal="center" vertical="center" wrapText="1"/>
    </xf>
    <xf numFmtId="0" fontId="1276" fillId="0" borderId="3" xfId="0" applyFont="1" applyBorder="1" applyAlignment="1">
      <alignment horizontal="center" vertical="center" wrapText="1"/>
    </xf>
    <xf numFmtId="0" fontId="1276" fillId="0" borderId="3" xfId="0" applyFont="1" applyBorder="1" applyAlignment="1">
      <alignment horizontal="center" vertical="center" wrapText="1"/>
    </xf>
    <xf numFmtId="165" fontId="1277" fillId="0" borderId="3" xfId="0" applyNumberFormat="1" applyFont="1" applyBorder="1" applyAlignment="1">
      <alignment horizontal="center" vertical="center" wrapText="1"/>
    </xf>
    <xf numFmtId="0" fontId="0" fillId="0" borderId="3" xfId="0" applyBorder="1"/>
    <xf numFmtId="165" fontId="1278" fillId="0" borderId="3" xfId="0" applyNumberFormat="1" applyFont="1" applyBorder="1" applyAlignment="1">
      <alignment horizontal="center" vertical="center" wrapText="1"/>
    </xf>
    <xf numFmtId="0" fontId="1279" fillId="0" borderId="3" xfId="0" applyFont="1" applyBorder="1" applyAlignment="1">
      <alignment horizontal="center" vertical="center" wrapText="1"/>
    </xf>
    <xf numFmtId="165" fontId="1280" fillId="0" borderId="3" xfId="0" applyNumberFormat="1" applyFont="1" applyBorder="1" applyAlignment="1">
      <alignment horizontal="center" vertical="center" wrapText="1"/>
    </xf>
    <xf numFmtId="0" fontId="1281" fillId="0" borderId="3" xfId="0" applyFont="1" applyBorder="1" applyAlignment="1">
      <alignment horizontal="center" vertical="center" wrapText="1"/>
    </xf>
    <xf numFmtId="165" fontId="1282" fillId="0" borderId="3" xfId="0" applyNumberFormat="1" applyFont="1" applyBorder="1" applyAlignment="1">
      <alignment horizontal="center" vertical="center" wrapText="1"/>
    </xf>
    <xf numFmtId="0" fontId="1283" fillId="0" borderId="3" xfId="0" applyFont="1" applyBorder="1" applyAlignment="1">
      <alignment horizontal="center" vertical="center" wrapText="1"/>
    </xf>
    <xf numFmtId="0" fontId="1283" fillId="0" borderId="3" xfId="0" applyFont="1" applyBorder="1" applyAlignment="1">
      <alignment horizontal="center" vertical="center" wrapText="1"/>
    </xf>
    <xf numFmtId="165" fontId="1284" fillId="0" borderId="3" xfId="0" applyNumberFormat="1" applyFont="1" applyBorder="1" applyAlignment="1">
      <alignment horizontal="center" vertical="center" wrapText="1"/>
    </xf>
    <xf numFmtId="165" fontId="1285" fillId="0" borderId="3" xfId="0" applyNumberFormat="1" applyFont="1" applyBorder="1" applyAlignment="1">
      <alignment horizontal="center" vertical="center" wrapText="1"/>
    </xf>
    <xf numFmtId="0" fontId="1286" fillId="0" borderId="3" xfId="0" applyFont="1" applyBorder="1" applyAlignment="1">
      <alignment horizontal="center" vertical="center" wrapText="1"/>
    </xf>
    <xf numFmtId="165" fontId="1287" fillId="0" borderId="3" xfId="0" applyNumberFormat="1" applyFont="1" applyBorder="1" applyAlignment="1">
      <alignment horizontal="center" vertical="center" wrapText="1"/>
    </xf>
    <xf numFmtId="0" fontId="1288" fillId="0" borderId="3" xfId="0" applyFont="1" applyBorder="1" applyAlignment="1">
      <alignment horizontal="center" vertical="center" wrapText="1"/>
    </xf>
    <xf numFmtId="165" fontId="1289" fillId="0" borderId="3" xfId="0" applyNumberFormat="1" applyFont="1" applyBorder="1" applyAlignment="1">
      <alignment horizontal="center" vertical="center" wrapText="1"/>
    </xf>
    <xf numFmtId="0" fontId="1290" fillId="0" borderId="3" xfId="0" applyFont="1" applyBorder="1" applyAlignment="1">
      <alignment horizontal="center" vertical="center" wrapText="1"/>
    </xf>
    <xf numFmtId="0" fontId="1290" fillId="0" borderId="3" xfId="0" applyFont="1" applyBorder="1" applyAlignment="1">
      <alignment horizontal="center" vertical="center" wrapText="1"/>
    </xf>
    <xf numFmtId="165" fontId="1291" fillId="0" borderId="3" xfId="0" applyNumberFormat="1" applyFont="1" applyBorder="1" applyAlignment="1">
      <alignment horizontal="center" vertical="center" wrapText="1"/>
    </xf>
    <xf numFmtId="165" fontId="1292" fillId="0" borderId="3" xfId="0" applyNumberFormat="1" applyFont="1" applyBorder="1" applyAlignment="1">
      <alignment horizontal="center" vertical="center" wrapText="1"/>
    </xf>
    <xf numFmtId="165" fontId="1293" fillId="0" borderId="3" xfId="0" applyNumberFormat="1" applyFont="1" applyBorder="1" applyAlignment="1">
      <alignment horizontal="center" vertical="center" wrapText="1"/>
    </xf>
    <xf numFmtId="0" fontId="1294" fillId="0" borderId="3" xfId="0" applyFont="1" applyBorder="1" applyAlignment="1">
      <alignment horizontal="center" vertical="center" wrapText="1"/>
    </xf>
    <xf numFmtId="0" fontId="1294" fillId="0" borderId="3" xfId="0" applyFont="1" applyBorder="1" applyAlignment="1">
      <alignment horizontal="center" vertical="center" wrapText="1"/>
    </xf>
    <xf numFmtId="165" fontId="1295" fillId="0" borderId="3" xfId="0" applyNumberFormat="1" applyFont="1" applyBorder="1" applyAlignment="1">
      <alignment horizontal="center" vertical="center" wrapText="1"/>
    </xf>
    <xf numFmtId="165" fontId="1296" fillId="0" borderId="3" xfId="0" applyNumberFormat="1" applyFont="1" applyBorder="1" applyAlignment="1">
      <alignment horizontal="center" vertical="center" wrapText="1"/>
    </xf>
    <xf numFmtId="165" fontId="1297" fillId="0" borderId="3" xfId="0" applyNumberFormat="1" applyFont="1" applyBorder="1" applyAlignment="1">
      <alignment horizontal="center" vertical="center" wrapText="1"/>
    </xf>
    <xf numFmtId="0" fontId="1298" fillId="0" borderId="3" xfId="0" applyFont="1" applyBorder="1" applyAlignment="1">
      <alignment horizontal="center" vertical="center" wrapText="1"/>
    </xf>
    <xf numFmtId="0" fontId="1298" fillId="0" borderId="3" xfId="0" applyFont="1" applyBorder="1" applyAlignment="1">
      <alignment horizontal="center" vertical="center" wrapText="1"/>
    </xf>
    <xf numFmtId="165" fontId="1299" fillId="0" borderId="3" xfId="0" applyNumberFormat="1" applyFont="1" applyBorder="1" applyAlignment="1">
      <alignment horizontal="center" vertical="center" wrapText="1"/>
    </xf>
    <xf numFmtId="165" fontId="1300" fillId="0" borderId="3" xfId="0" applyNumberFormat="1" applyFont="1" applyBorder="1" applyAlignment="1">
      <alignment horizontal="center" vertical="center" wrapText="1"/>
    </xf>
    <xf numFmtId="0" fontId="1301" fillId="0" borderId="3" xfId="0" applyFont="1" applyBorder="1" applyAlignment="1">
      <alignment horizontal="center" vertical="center" wrapText="1"/>
    </xf>
    <xf numFmtId="165" fontId="1302" fillId="0" borderId="3" xfId="0" applyNumberFormat="1" applyFont="1" applyBorder="1" applyAlignment="1">
      <alignment horizontal="center" vertical="center" wrapText="1"/>
    </xf>
    <xf numFmtId="0" fontId="1303" fillId="0" borderId="3" xfId="0" applyFont="1" applyBorder="1" applyAlignment="1">
      <alignment horizontal="center" vertical="center" wrapText="1"/>
    </xf>
    <xf numFmtId="0" fontId="1303" fillId="0" borderId="3" xfId="0" applyFont="1" applyBorder="1" applyAlignment="1">
      <alignment horizontal="center" vertical="center" wrapText="1"/>
    </xf>
    <xf numFmtId="165" fontId="1304" fillId="0" borderId="3" xfId="0" applyNumberFormat="1" applyFont="1" applyBorder="1" applyAlignment="1">
      <alignment horizontal="center" vertical="center" wrapText="1"/>
    </xf>
    <xf numFmtId="165" fontId="1305" fillId="0" borderId="3" xfId="0" applyNumberFormat="1" applyFont="1" applyBorder="1" applyAlignment="1">
      <alignment horizontal="center" vertical="center" wrapText="1"/>
    </xf>
    <xf numFmtId="0" fontId="1306" fillId="0" borderId="3" xfId="0" applyFont="1" applyBorder="1" applyAlignment="1">
      <alignment horizontal="center" vertical="center" wrapText="1"/>
    </xf>
    <xf numFmtId="165" fontId="1307" fillId="0" borderId="3" xfId="0" applyNumberFormat="1" applyFont="1" applyBorder="1" applyAlignment="1">
      <alignment horizontal="center" vertical="center" wrapText="1"/>
    </xf>
    <xf numFmtId="0" fontId="1308" fillId="0" borderId="3" xfId="0" applyFont="1" applyBorder="1" applyAlignment="1">
      <alignment horizontal="center" vertical="center" wrapText="1"/>
    </xf>
    <xf numFmtId="165" fontId="1309" fillId="0" borderId="3" xfId="0" applyNumberFormat="1" applyFont="1" applyBorder="1" applyAlignment="1">
      <alignment horizontal="center" vertical="center" wrapText="1"/>
    </xf>
    <xf numFmtId="0" fontId="1310" fillId="0" borderId="3" xfId="0" applyFont="1" applyBorder="1" applyAlignment="1">
      <alignment horizontal="center" vertical="center" wrapText="1"/>
    </xf>
    <xf numFmtId="165" fontId="1311" fillId="0" borderId="3" xfId="0" applyNumberFormat="1" applyFont="1" applyBorder="1" applyAlignment="1">
      <alignment horizontal="center" vertical="center" wrapText="1"/>
    </xf>
    <xf numFmtId="0" fontId="1312" fillId="0" borderId="3" xfId="0" applyFont="1" applyBorder="1" applyAlignment="1">
      <alignment horizontal="center" vertical="center" wrapText="1"/>
    </xf>
    <xf numFmtId="165" fontId="1313" fillId="0" borderId="3" xfId="0" applyNumberFormat="1" applyFont="1" applyBorder="1" applyAlignment="1">
      <alignment horizontal="center" vertical="center" wrapText="1"/>
    </xf>
    <xf numFmtId="0" fontId="1314" fillId="0" borderId="3" xfId="0" applyFont="1" applyBorder="1" applyAlignment="1">
      <alignment horizontal="center" vertical="center" wrapText="1"/>
    </xf>
    <xf numFmtId="165" fontId="1315" fillId="0" borderId="3" xfId="0" applyNumberFormat="1" applyFont="1" applyBorder="1" applyAlignment="1">
      <alignment horizontal="center" vertical="center" wrapText="1"/>
    </xf>
    <xf numFmtId="0" fontId="1316" fillId="0" borderId="3" xfId="0" applyFont="1" applyBorder="1" applyAlignment="1">
      <alignment horizontal="center" vertical="center" wrapText="1"/>
    </xf>
    <xf numFmtId="0" fontId="1316" fillId="0" borderId="3" xfId="0" applyFont="1" applyBorder="1" applyAlignment="1">
      <alignment horizontal="center" vertical="center" wrapText="1"/>
    </xf>
    <xf numFmtId="165" fontId="1317" fillId="0" borderId="3" xfId="0" applyNumberFormat="1" applyFont="1" applyBorder="1" applyAlignment="1">
      <alignment horizontal="center" vertical="center" wrapText="1"/>
    </xf>
    <xf numFmtId="165" fontId="1318" fillId="0" borderId="3" xfId="0" applyNumberFormat="1" applyFont="1" applyBorder="1" applyAlignment="1">
      <alignment horizontal="center" vertical="center" wrapText="1"/>
    </xf>
    <xf numFmtId="165" fontId="1319" fillId="0" borderId="3" xfId="0" applyNumberFormat="1" applyFont="1" applyBorder="1" applyAlignment="1">
      <alignment horizontal="center" vertical="center" wrapText="1"/>
    </xf>
    <xf numFmtId="165" fontId="1320" fillId="0" borderId="3" xfId="0" applyNumberFormat="1" applyFont="1" applyBorder="1" applyAlignment="1">
      <alignment horizontal="center" vertical="center" wrapText="1"/>
    </xf>
    <xf numFmtId="165" fontId="1321" fillId="0" borderId="3" xfId="0" applyNumberFormat="1" applyFont="1" applyBorder="1" applyAlignment="1">
      <alignment horizontal="center" vertical="center" wrapText="1"/>
    </xf>
    <xf numFmtId="165" fontId="1322" fillId="0" borderId="3" xfId="0" applyNumberFormat="1" applyFont="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7" xfId="0" applyBorder="1" applyAlignment="1">
      <alignment horizontal="right" vertical="center" wrapText="1"/>
    </xf>
    <xf numFmtId="0" fontId="0" fillId="0" borderId="9" xfId="0" applyBorder="1" applyAlignment="1">
      <alignment horizontal="right" vertical="center" wrapText="1"/>
    </xf>
    <xf numFmtId="0" fontId="0" fillId="0" borderId="3" xfId="0" applyBorder="1" applyAlignment="1">
      <alignment horizontal="right" vertical="center" wrapText="1"/>
    </xf>
    <xf numFmtId="10" fontId="0" fillId="0" borderId="3" xfId="0" applyNumberFormat="1" applyBorder="1" applyAlignment="1">
      <alignment horizontal="right" vertical="center" wrapText="1"/>
    </xf>
    <xf numFmtId="0" fontId="2" fillId="3" borderId="3"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4" fontId="4"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164" fontId="6" fillId="0" borderId="3" xfId="0" applyNumberFormat="1" applyFont="1" applyBorder="1" applyAlignment="1">
      <alignment horizontal="center" vertical="center"/>
    </xf>
    <xf numFmtId="165" fontId="7" fillId="0" borderId="3" xfId="0" applyNumberFormat="1" applyFont="1" applyBorder="1" applyAlignment="1">
      <alignment horizontal="center" vertical="center"/>
    </xf>
    <xf numFmtId="164" fontId="8" fillId="0" borderId="3" xfId="0" applyNumberFormat="1" applyFont="1" applyBorder="1" applyAlignment="1">
      <alignment horizontal="center" vertical="center"/>
    </xf>
    <xf numFmtId="164" fontId="9" fillId="0" borderId="3" xfId="0" applyNumberFormat="1" applyFont="1" applyBorder="1" applyAlignment="1">
      <alignment horizontal="center" vertical="center" wrapText="1"/>
    </xf>
    <xf numFmtId="4" fontId="10" fillId="0" borderId="3" xfId="0" applyNumberFormat="1" applyFont="1" applyBorder="1" applyAlignment="1">
      <alignment horizontal="center" vertical="center"/>
    </xf>
    <xf numFmtId="164" fontId="11" fillId="0" borderId="3" xfId="0" applyNumberFormat="1" applyFont="1" applyBorder="1" applyAlignment="1">
      <alignment horizontal="center" vertical="center"/>
    </xf>
    <xf numFmtId="0" fontId="12" fillId="3" borderId="3" xfId="0" applyFont="1" applyFill="1" applyBorder="1" applyAlignment="1">
      <alignment horizontal="center" vertical="center" wrapText="1"/>
    </xf>
    <xf numFmtId="164" fontId="12" fillId="3" borderId="3" xfId="0" applyNumberFormat="1" applyFont="1" applyFill="1" applyBorder="1" applyAlignment="1">
      <alignment horizontal="center" vertical="center" wrapText="1"/>
    </xf>
    <xf numFmtId="0" fontId="13" fillId="0" borderId="3" xfId="0" applyFont="1" applyBorder="1" applyAlignment="1">
      <alignment horizontal="center" vertical="center" wrapText="1"/>
    </xf>
    <xf numFmtId="4" fontId="14" fillId="0" borderId="3" xfId="0" applyNumberFormat="1" applyFont="1" applyBorder="1" applyAlignment="1">
      <alignment horizontal="center" vertical="center"/>
    </xf>
    <xf numFmtId="164" fontId="15" fillId="0" borderId="3" xfId="0" applyNumberFormat="1" applyFont="1" applyBorder="1" applyAlignment="1">
      <alignment horizontal="center" vertical="center"/>
    </xf>
    <xf numFmtId="164" fontId="16" fillId="0" borderId="3" xfId="0" applyNumberFormat="1" applyFont="1" applyBorder="1" applyAlignment="1">
      <alignment horizontal="center" vertical="center"/>
    </xf>
    <xf numFmtId="165" fontId="17" fillId="0" borderId="3" xfId="0" applyNumberFormat="1" applyFont="1" applyBorder="1" applyAlignment="1">
      <alignment horizontal="center" vertical="center"/>
    </xf>
    <xf numFmtId="164" fontId="18" fillId="0" borderId="3" xfId="0" applyNumberFormat="1" applyFont="1" applyBorder="1" applyAlignment="1">
      <alignment horizontal="center" vertical="center"/>
    </xf>
    <xf numFmtId="164" fontId="19" fillId="0" borderId="3" xfId="0" applyNumberFormat="1" applyFont="1" applyBorder="1" applyAlignment="1">
      <alignment horizontal="center" vertical="center" wrapText="1"/>
    </xf>
    <xf numFmtId="4" fontId="20" fillId="0" borderId="3" xfId="0" applyNumberFormat="1" applyFont="1" applyBorder="1" applyAlignment="1">
      <alignment horizontal="center" vertical="center"/>
    </xf>
    <xf numFmtId="164" fontId="21" fillId="0" borderId="3" xfId="0" applyNumberFormat="1" applyFont="1" applyBorder="1" applyAlignment="1">
      <alignment horizontal="center" vertical="center"/>
    </xf>
    <xf numFmtId="0" fontId="22" fillId="0" borderId="3" xfId="0" applyFont="1" applyBorder="1" applyAlignment="1">
      <alignment horizontal="center" vertical="center" wrapText="1"/>
    </xf>
    <xf numFmtId="4" fontId="23" fillId="0" borderId="3" xfId="0" applyNumberFormat="1" applyFont="1" applyBorder="1" applyAlignment="1">
      <alignment horizontal="center" vertical="center"/>
    </xf>
    <xf numFmtId="164" fontId="24" fillId="0" borderId="3" xfId="0" applyNumberFormat="1" applyFont="1" applyBorder="1" applyAlignment="1">
      <alignment horizontal="center" vertical="center"/>
    </xf>
    <xf numFmtId="164" fontId="25" fillId="0" borderId="3" xfId="0" applyNumberFormat="1" applyFont="1" applyBorder="1" applyAlignment="1">
      <alignment horizontal="center" vertical="center"/>
    </xf>
    <xf numFmtId="165" fontId="26" fillId="0" borderId="3" xfId="0" applyNumberFormat="1" applyFont="1" applyBorder="1" applyAlignment="1">
      <alignment horizontal="center" vertical="center"/>
    </xf>
    <xf numFmtId="164" fontId="27" fillId="0" borderId="3" xfId="0" applyNumberFormat="1" applyFont="1" applyBorder="1" applyAlignment="1">
      <alignment horizontal="center" vertical="center"/>
    </xf>
    <xf numFmtId="164" fontId="28" fillId="0" borderId="3" xfId="0" applyNumberFormat="1" applyFont="1" applyBorder="1" applyAlignment="1">
      <alignment horizontal="center" vertical="center" wrapText="1"/>
    </xf>
    <xf numFmtId="4" fontId="29" fillId="0" borderId="3" xfId="0" applyNumberFormat="1" applyFont="1" applyBorder="1" applyAlignment="1">
      <alignment horizontal="center" vertical="center"/>
    </xf>
    <xf numFmtId="164" fontId="30" fillId="0" borderId="3" xfId="0" applyNumberFormat="1" applyFont="1" applyBorder="1" applyAlignment="1">
      <alignment horizontal="center" vertical="center"/>
    </xf>
    <xf numFmtId="0" fontId="31" fillId="0" borderId="3" xfId="0" applyFont="1" applyBorder="1" applyAlignment="1">
      <alignment horizontal="center" vertical="center" wrapText="1"/>
    </xf>
    <xf numFmtId="4" fontId="32" fillId="0" borderId="3" xfId="0" applyNumberFormat="1" applyFont="1" applyBorder="1" applyAlignment="1">
      <alignment horizontal="center" vertical="center"/>
    </xf>
    <xf numFmtId="164" fontId="33" fillId="0" borderId="3" xfId="0" applyNumberFormat="1" applyFont="1" applyBorder="1" applyAlignment="1">
      <alignment horizontal="center" vertical="center"/>
    </xf>
    <xf numFmtId="164" fontId="34" fillId="0" borderId="3" xfId="0" applyNumberFormat="1" applyFont="1" applyBorder="1" applyAlignment="1">
      <alignment horizontal="center" vertical="center"/>
    </xf>
    <xf numFmtId="165" fontId="35" fillId="0" borderId="3" xfId="0" applyNumberFormat="1" applyFont="1" applyBorder="1" applyAlignment="1">
      <alignment horizontal="center" vertical="center"/>
    </xf>
    <xf numFmtId="164" fontId="36" fillId="0" borderId="3" xfId="0" applyNumberFormat="1" applyFont="1" applyBorder="1" applyAlignment="1">
      <alignment horizontal="center" vertical="center"/>
    </xf>
    <xf numFmtId="164" fontId="37" fillId="0" borderId="3" xfId="0" applyNumberFormat="1" applyFont="1" applyBorder="1" applyAlignment="1">
      <alignment horizontal="center" vertical="center" wrapText="1"/>
    </xf>
    <xf numFmtId="4" fontId="38" fillId="0" borderId="3" xfId="0" applyNumberFormat="1" applyFont="1" applyBorder="1" applyAlignment="1">
      <alignment horizontal="center" vertical="center"/>
    </xf>
    <xf numFmtId="164" fontId="39" fillId="0" borderId="3" xfId="0" applyNumberFormat="1" applyFont="1" applyBorder="1" applyAlignment="1">
      <alignment horizontal="center" vertical="center"/>
    </xf>
    <xf numFmtId="0" fontId="40" fillId="3" borderId="3" xfId="0" applyFont="1" applyFill="1" applyBorder="1" applyAlignment="1">
      <alignment horizontal="center" vertical="center" wrapText="1"/>
    </xf>
    <xf numFmtId="164" fontId="40" fillId="3" borderId="3" xfId="0" applyNumberFormat="1" applyFont="1" applyFill="1" applyBorder="1" applyAlignment="1">
      <alignment horizontal="center" vertical="center" wrapText="1"/>
    </xf>
    <xf numFmtId="0" fontId="41" fillId="0" borderId="3" xfId="0" applyFont="1" applyBorder="1" applyAlignment="1">
      <alignment horizontal="center" vertical="center" wrapText="1"/>
    </xf>
    <xf numFmtId="4" fontId="42" fillId="0" borderId="3" xfId="0" applyNumberFormat="1" applyFont="1" applyBorder="1" applyAlignment="1">
      <alignment horizontal="center" vertical="center"/>
    </xf>
    <xf numFmtId="164" fontId="43" fillId="0" borderId="3" xfId="0" applyNumberFormat="1" applyFont="1" applyBorder="1" applyAlignment="1">
      <alignment horizontal="center" vertical="center"/>
    </xf>
    <xf numFmtId="164" fontId="44" fillId="0" borderId="3" xfId="0" applyNumberFormat="1" applyFont="1" applyBorder="1" applyAlignment="1">
      <alignment horizontal="center" vertical="center"/>
    </xf>
    <xf numFmtId="165" fontId="45" fillId="0" borderId="3" xfId="0" applyNumberFormat="1" applyFont="1" applyBorder="1" applyAlignment="1">
      <alignment horizontal="center" vertical="center"/>
    </xf>
    <xf numFmtId="164" fontId="46" fillId="0" borderId="3" xfId="0" applyNumberFormat="1" applyFont="1" applyBorder="1" applyAlignment="1">
      <alignment horizontal="center" vertical="center"/>
    </xf>
    <xf numFmtId="164" fontId="47" fillId="0" borderId="3" xfId="0" applyNumberFormat="1" applyFont="1" applyBorder="1" applyAlignment="1">
      <alignment horizontal="center" vertical="center" wrapText="1"/>
    </xf>
    <xf numFmtId="4" fontId="48" fillId="0" borderId="3" xfId="0" applyNumberFormat="1" applyFont="1" applyBorder="1" applyAlignment="1">
      <alignment horizontal="center" vertical="center"/>
    </xf>
    <xf numFmtId="164" fontId="49" fillId="0" borderId="3" xfId="0" applyNumberFormat="1" applyFont="1" applyBorder="1" applyAlignment="1">
      <alignment horizontal="center" vertical="center"/>
    </xf>
    <xf numFmtId="0" fontId="50" fillId="0" borderId="3" xfId="0" applyFont="1" applyBorder="1" applyAlignment="1">
      <alignment horizontal="center" vertical="center" wrapText="1"/>
    </xf>
    <xf numFmtId="4" fontId="51" fillId="0" borderId="3" xfId="0" applyNumberFormat="1" applyFont="1" applyBorder="1" applyAlignment="1">
      <alignment horizontal="center" vertical="center"/>
    </xf>
    <xf numFmtId="164" fontId="52" fillId="0" borderId="3" xfId="0" applyNumberFormat="1" applyFont="1" applyBorder="1" applyAlignment="1">
      <alignment horizontal="center" vertical="center"/>
    </xf>
    <xf numFmtId="164" fontId="53" fillId="0" borderId="3" xfId="0" applyNumberFormat="1" applyFont="1" applyBorder="1" applyAlignment="1">
      <alignment horizontal="center" vertical="center"/>
    </xf>
    <xf numFmtId="165" fontId="54" fillId="0" borderId="3" xfId="0" applyNumberFormat="1" applyFont="1" applyBorder="1" applyAlignment="1">
      <alignment horizontal="center" vertical="center"/>
    </xf>
    <xf numFmtId="164" fontId="55" fillId="0" borderId="3" xfId="0" applyNumberFormat="1" applyFont="1" applyBorder="1" applyAlignment="1">
      <alignment horizontal="center" vertical="center"/>
    </xf>
    <xf numFmtId="164" fontId="56" fillId="0" borderId="3" xfId="0" applyNumberFormat="1" applyFont="1" applyBorder="1" applyAlignment="1">
      <alignment horizontal="center" vertical="center" wrapText="1"/>
    </xf>
    <xf numFmtId="4" fontId="57" fillId="0" borderId="3" xfId="0" applyNumberFormat="1" applyFont="1" applyBorder="1" applyAlignment="1">
      <alignment horizontal="center" vertical="center"/>
    </xf>
    <xf numFmtId="164" fontId="58" fillId="0" borderId="3" xfId="0" applyNumberFormat="1" applyFont="1" applyBorder="1" applyAlignment="1">
      <alignment horizontal="center" vertical="center"/>
    </xf>
    <xf numFmtId="0" fontId="59" fillId="0" borderId="3" xfId="0" applyFont="1" applyBorder="1" applyAlignment="1">
      <alignment horizontal="center" vertical="center" wrapText="1"/>
    </xf>
    <xf numFmtId="4" fontId="60" fillId="0" borderId="3" xfId="0" applyNumberFormat="1" applyFont="1" applyBorder="1" applyAlignment="1">
      <alignment horizontal="center" vertical="center"/>
    </xf>
    <xf numFmtId="164" fontId="61" fillId="0" borderId="3" xfId="0" applyNumberFormat="1" applyFont="1" applyBorder="1" applyAlignment="1">
      <alignment horizontal="center" vertical="center"/>
    </xf>
    <xf numFmtId="164" fontId="62" fillId="0" borderId="3" xfId="0" applyNumberFormat="1" applyFont="1" applyBorder="1" applyAlignment="1">
      <alignment horizontal="center" vertical="center"/>
    </xf>
    <xf numFmtId="165" fontId="63" fillId="0" borderId="3" xfId="0" applyNumberFormat="1" applyFont="1" applyBorder="1" applyAlignment="1">
      <alignment horizontal="center" vertical="center"/>
    </xf>
    <xf numFmtId="164" fontId="64" fillId="0" borderId="3" xfId="0" applyNumberFormat="1" applyFont="1" applyBorder="1" applyAlignment="1">
      <alignment horizontal="center" vertical="center"/>
    </xf>
    <xf numFmtId="164" fontId="65" fillId="0" borderId="3" xfId="0" applyNumberFormat="1" applyFont="1" applyBorder="1" applyAlignment="1">
      <alignment horizontal="center" vertical="center" wrapText="1"/>
    </xf>
    <xf numFmtId="4" fontId="66" fillId="0" borderId="3" xfId="0" applyNumberFormat="1" applyFont="1" applyBorder="1" applyAlignment="1">
      <alignment horizontal="center" vertical="center"/>
    </xf>
    <xf numFmtId="164" fontId="67" fillId="0" borderId="3" xfId="0" applyNumberFormat="1" applyFont="1" applyBorder="1" applyAlignment="1">
      <alignment horizontal="center" vertical="center"/>
    </xf>
    <xf numFmtId="0" fontId="68" fillId="0" borderId="3" xfId="0" applyFont="1" applyBorder="1" applyAlignment="1">
      <alignment horizontal="center" vertical="center" wrapText="1"/>
    </xf>
    <xf numFmtId="4" fontId="69" fillId="0" borderId="3" xfId="0" applyNumberFormat="1" applyFont="1" applyBorder="1" applyAlignment="1">
      <alignment horizontal="center" vertical="center"/>
    </xf>
    <xf numFmtId="164" fontId="70" fillId="0" borderId="3" xfId="0" applyNumberFormat="1" applyFont="1" applyBorder="1" applyAlignment="1">
      <alignment horizontal="center" vertical="center"/>
    </xf>
    <xf numFmtId="164" fontId="71" fillId="0" borderId="3" xfId="0" applyNumberFormat="1" applyFont="1" applyBorder="1" applyAlignment="1">
      <alignment horizontal="center" vertical="center"/>
    </xf>
    <xf numFmtId="165" fontId="72" fillId="0" borderId="3" xfId="0" applyNumberFormat="1" applyFont="1" applyBorder="1" applyAlignment="1">
      <alignment horizontal="center" vertical="center"/>
    </xf>
    <xf numFmtId="164" fontId="73" fillId="0" borderId="3" xfId="0" applyNumberFormat="1" applyFont="1" applyBorder="1" applyAlignment="1">
      <alignment horizontal="center" vertical="center"/>
    </xf>
    <xf numFmtId="164" fontId="74" fillId="0" borderId="3" xfId="0" applyNumberFormat="1" applyFont="1" applyBorder="1" applyAlignment="1">
      <alignment horizontal="center" vertical="center" wrapText="1"/>
    </xf>
    <xf numFmtId="4" fontId="75" fillId="0" borderId="3" xfId="0" applyNumberFormat="1" applyFont="1" applyBorder="1" applyAlignment="1">
      <alignment horizontal="center" vertical="center"/>
    </xf>
    <xf numFmtId="164" fontId="76" fillId="0" borderId="3" xfId="0" applyNumberFormat="1" applyFont="1" applyBorder="1" applyAlignment="1">
      <alignment horizontal="center" vertical="center"/>
    </xf>
    <xf numFmtId="0" fontId="77" fillId="0" borderId="3" xfId="0" applyFont="1" applyBorder="1" applyAlignment="1">
      <alignment horizontal="center" vertical="center" wrapText="1"/>
    </xf>
    <xf numFmtId="4" fontId="78" fillId="0" borderId="3" xfId="0" applyNumberFormat="1" applyFont="1" applyBorder="1" applyAlignment="1">
      <alignment horizontal="center" vertical="center"/>
    </xf>
    <xf numFmtId="164" fontId="79" fillId="0" borderId="3" xfId="0" applyNumberFormat="1" applyFont="1" applyBorder="1" applyAlignment="1">
      <alignment horizontal="center" vertical="center"/>
    </xf>
    <xf numFmtId="164" fontId="80" fillId="0" borderId="3" xfId="0" applyNumberFormat="1" applyFont="1" applyBorder="1" applyAlignment="1">
      <alignment horizontal="center" vertical="center"/>
    </xf>
    <xf numFmtId="165" fontId="81" fillId="0" borderId="3" xfId="0" applyNumberFormat="1" applyFont="1" applyBorder="1" applyAlignment="1">
      <alignment horizontal="center" vertical="center"/>
    </xf>
    <xf numFmtId="164" fontId="82" fillId="0" borderId="3" xfId="0" applyNumberFormat="1" applyFont="1" applyBorder="1" applyAlignment="1">
      <alignment horizontal="center" vertical="center"/>
    </xf>
    <xf numFmtId="164" fontId="83" fillId="0" borderId="3" xfId="0" applyNumberFormat="1" applyFont="1" applyBorder="1" applyAlignment="1">
      <alignment horizontal="center" vertical="center" wrapText="1"/>
    </xf>
    <xf numFmtId="4" fontId="84" fillId="0" borderId="3" xfId="0" applyNumberFormat="1" applyFont="1" applyBorder="1" applyAlignment="1">
      <alignment horizontal="center" vertical="center"/>
    </xf>
    <xf numFmtId="164" fontId="85" fillId="0" borderId="3" xfId="0" applyNumberFormat="1" applyFont="1" applyBorder="1" applyAlignment="1">
      <alignment horizontal="center" vertical="center"/>
    </xf>
    <xf numFmtId="0" fontId="86" fillId="0" borderId="3" xfId="0" applyFont="1" applyBorder="1" applyAlignment="1">
      <alignment horizontal="center" vertical="center" wrapText="1"/>
    </xf>
    <xf numFmtId="4" fontId="87" fillId="0" borderId="3" xfId="0" applyNumberFormat="1" applyFont="1" applyBorder="1" applyAlignment="1">
      <alignment horizontal="center" vertical="center"/>
    </xf>
    <xf numFmtId="164" fontId="88" fillId="0" borderId="3" xfId="0" applyNumberFormat="1" applyFont="1" applyBorder="1" applyAlignment="1">
      <alignment horizontal="center" vertical="center"/>
    </xf>
    <xf numFmtId="164" fontId="89" fillId="0" borderId="3" xfId="0" applyNumberFormat="1" applyFont="1" applyBorder="1" applyAlignment="1">
      <alignment horizontal="center" vertical="center"/>
    </xf>
    <xf numFmtId="165" fontId="90" fillId="0" borderId="3" xfId="0" applyNumberFormat="1" applyFont="1" applyBorder="1" applyAlignment="1">
      <alignment horizontal="center" vertical="center"/>
    </xf>
    <xf numFmtId="164" fontId="91" fillId="0" borderId="3" xfId="0" applyNumberFormat="1" applyFont="1" applyBorder="1" applyAlignment="1">
      <alignment horizontal="center" vertical="center"/>
    </xf>
    <xf numFmtId="164" fontId="92" fillId="0" borderId="3" xfId="0" applyNumberFormat="1" applyFont="1" applyBorder="1" applyAlignment="1">
      <alignment horizontal="center" vertical="center" wrapText="1"/>
    </xf>
    <xf numFmtId="4" fontId="93" fillId="0" borderId="3" xfId="0" applyNumberFormat="1" applyFont="1" applyBorder="1" applyAlignment="1">
      <alignment horizontal="center" vertical="center"/>
    </xf>
    <xf numFmtId="164" fontId="94" fillId="0" borderId="3" xfId="0" applyNumberFormat="1" applyFont="1" applyBorder="1" applyAlignment="1">
      <alignment horizontal="center" vertical="center"/>
    </xf>
    <xf numFmtId="0" fontId="95" fillId="3" borderId="3" xfId="0" applyFont="1" applyFill="1" applyBorder="1" applyAlignment="1">
      <alignment horizontal="center" vertical="center" wrapText="1"/>
    </xf>
    <xf numFmtId="164" fontId="95" fillId="3" borderId="3" xfId="0" applyNumberFormat="1" applyFont="1" applyFill="1" applyBorder="1" applyAlignment="1">
      <alignment horizontal="center" vertical="center" wrapText="1"/>
    </xf>
    <xf numFmtId="0" fontId="96" fillId="0" borderId="3" xfId="0" applyFont="1" applyBorder="1" applyAlignment="1">
      <alignment horizontal="center" vertical="center" wrapText="1"/>
    </xf>
    <xf numFmtId="4" fontId="97" fillId="0" borderId="3" xfId="0" applyNumberFormat="1" applyFont="1" applyBorder="1" applyAlignment="1">
      <alignment horizontal="center" vertical="center"/>
    </xf>
    <xf numFmtId="164" fontId="98" fillId="0" borderId="3" xfId="0" applyNumberFormat="1" applyFont="1" applyBorder="1" applyAlignment="1">
      <alignment horizontal="center" vertical="center"/>
    </xf>
    <xf numFmtId="164" fontId="99" fillId="0" borderId="3" xfId="0" applyNumberFormat="1" applyFont="1" applyBorder="1" applyAlignment="1">
      <alignment horizontal="center" vertical="center"/>
    </xf>
    <xf numFmtId="165" fontId="100" fillId="0" borderId="3" xfId="0" applyNumberFormat="1" applyFont="1" applyBorder="1" applyAlignment="1">
      <alignment horizontal="center" vertical="center"/>
    </xf>
    <xf numFmtId="164" fontId="101" fillId="0" borderId="3" xfId="0" applyNumberFormat="1" applyFont="1" applyBorder="1" applyAlignment="1">
      <alignment horizontal="center" vertical="center"/>
    </xf>
    <xf numFmtId="164" fontId="102" fillId="0" borderId="3" xfId="0" applyNumberFormat="1" applyFont="1" applyBorder="1" applyAlignment="1">
      <alignment horizontal="center" vertical="center" wrapText="1"/>
    </xf>
    <xf numFmtId="4" fontId="103" fillId="0" borderId="3" xfId="0" applyNumberFormat="1" applyFont="1" applyBorder="1" applyAlignment="1">
      <alignment horizontal="center" vertical="center"/>
    </xf>
    <xf numFmtId="164" fontId="104" fillId="0" borderId="3" xfId="0" applyNumberFormat="1" applyFont="1" applyBorder="1" applyAlignment="1">
      <alignment horizontal="center" vertical="center"/>
    </xf>
    <xf numFmtId="0" fontId="105" fillId="0" borderId="3" xfId="0" applyFont="1" applyBorder="1" applyAlignment="1">
      <alignment horizontal="center" vertical="center" wrapText="1"/>
    </xf>
    <xf numFmtId="4" fontId="106" fillId="0" borderId="3" xfId="0" applyNumberFormat="1" applyFont="1" applyBorder="1" applyAlignment="1">
      <alignment horizontal="center" vertical="center"/>
    </xf>
    <xf numFmtId="164" fontId="107" fillId="0" borderId="3" xfId="0" applyNumberFormat="1" applyFont="1" applyBorder="1" applyAlignment="1">
      <alignment horizontal="center" vertical="center"/>
    </xf>
    <xf numFmtId="164" fontId="108" fillId="0" borderId="3" xfId="0" applyNumberFormat="1" applyFont="1" applyBorder="1" applyAlignment="1">
      <alignment horizontal="center" vertical="center"/>
    </xf>
    <xf numFmtId="165" fontId="109" fillId="0" borderId="3" xfId="0" applyNumberFormat="1" applyFont="1" applyBorder="1" applyAlignment="1">
      <alignment horizontal="center" vertical="center"/>
    </xf>
    <xf numFmtId="164" fontId="110" fillId="0" borderId="3" xfId="0" applyNumberFormat="1" applyFont="1" applyBorder="1" applyAlignment="1">
      <alignment horizontal="center" vertical="center"/>
    </xf>
    <xf numFmtId="164" fontId="111" fillId="0" borderId="3" xfId="0" applyNumberFormat="1" applyFont="1" applyBorder="1" applyAlignment="1">
      <alignment horizontal="center" vertical="center" wrapText="1"/>
    </xf>
    <xf numFmtId="4" fontId="112" fillId="0" borderId="3" xfId="0" applyNumberFormat="1" applyFont="1" applyBorder="1" applyAlignment="1">
      <alignment horizontal="center" vertical="center"/>
    </xf>
    <xf numFmtId="164" fontId="113" fillId="0" borderId="3" xfId="0" applyNumberFormat="1" applyFont="1" applyBorder="1" applyAlignment="1">
      <alignment horizontal="center" vertical="center"/>
    </xf>
    <xf numFmtId="0" fontId="114" fillId="0" borderId="3" xfId="0" applyFont="1" applyBorder="1" applyAlignment="1">
      <alignment horizontal="center" vertical="center" wrapText="1"/>
    </xf>
    <xf numFmtId="4" fontId="115" fillId="0" borderId="3" xfId="0" applyNumberFormat="1" applyFont="1" applyBorder="1" applyAlignment="1">
      <alignment horizontal="center" vertical="center"/>
    </xf>
    <xf numFmtId="164" fontId="116" fillId="0" borderId="3" xfId="0" applyNumberFormat="1" applyFont="1" applyBorder="1" applyAlignment="1">
      <alignment horizontal="center" vertical="center"/>
    </xf>
    <xf numFmtId="164" fontId="117" fillId="0" borderId="3" xfId="0" applyNumberFormat="1" applyFont="1" applyBorder="1" applyAlignment="1">
      <alignment horizontal="center" vertical="center"/>
    </xf>
    <xf numFmtId="165" fontId="118" fillId="0" borderId="3" xfId="0" applyNumberFormat="1" applyFont="1" applyBorder="1" applyAlignment="1">
      <alignment horizontal="center" vertical="center"/>
    </xf>
    <xf numFmtId="164" fontId="119" fillId="0" borderId="3" xfId="0" applyNumberFormat="1" applyFont="1" applyBorder="1" applyAlignment="1">
      <alignment horizontal="center" vertical="center"/>
    </xf>
    <xf numFmtId="164" fontId="120" fillId="0" borderId="3" xfId="0" applyNumberFormat="1" applyFont="1" applyBorder="1" applyAlignment="1">
      <alignment horizontal="center" vertical="center" wrapText="1"/>
    </xf>
    <xf numFmtId="4" fontId="121" fillId="0" borderId="3" xfId="0" applyNumberFormat="1" applyFont="1" applyBorder="1" applyAlignment="1">
      <alignment horizontal="center" vertical="center"/>
    </xf>
    <xf numFmtId="164" fontId="122" fillId="0" borderId="3" xfId="0" applyNumberFormat="1" applyFont="1" applyBorder="1" applyAlignment="1">
      <alignment horizontal="center" vertical="center"/>
    </xf>
    <xf numFmtId="0" fontId="123" fillId="0" borderId="3" xfId="0" applyFont="1" applyBorder="1" applyAlignment="1">
      <alignment horizontal="center" vertical="center" wrapText="1"/>
    </xf>
    <xf numFmtId="4" fontId="124" fillId="0" borderId="3" xfId="0" applyNumberFormat="1" applyFont="1" applyBorder="1" applyAlignment="1">
      <alignment horizontal="center" vertical="center"/>
    </xf>
    <xf numFmtId="164" fontId="125" fillId="0" borderId="3" xfId="0" applyNumberFormat="1" applyFont="1" applyBorder="1" applyAlignment="1">
      <alignment horizontal="center" vertical="center"/>
    </xf>
    <xf numFmtId="164" fontId="126" fillId="0" borderId="3" xfId="0" applyNumberFormat="1" applyFont="1" applyBorder="1" applyAlignment="1">
      <alignment horizontal="center" vertical="center"/>
    </xf>
    <xf numFmtId="165" fontId="127" fillId="0" borderId="3" xfId="0" applyNumberFormat="1" applyFont="1" applyBorder="1" applyAlignment="1">
      <alignment horizontal="center" vertical="center"/>
    </xf>
    <xf numFmtId="164" fontId="128" fillId="0" borderId="3" xfId="0" applyNumberFormat="1" applyFont="1" applyBorder="1" applyAlignment="1">
      <alignment horizontal="center" vertical="center"/>
    </xf>
    <xf numFmtId="164" fontId="129" fillId="0" borderId="3" xfId="0" applyNumberFormat="1" applyFont="1" applyBorder="1" applyAlignment="1">
      <alignment horizontal="center" vertical="center" wrapText="1"/>
    </xf>
    <xf numFmtId="4" fontId="130" fillId="0" borderId="3" xfId="0" applyNumberFormat="1" applyFont="1" applyBorder="1" applyAlignment="1">
      <alignment horizontal="center" vertical="center"/>
    </xf>
    <xf numFmtId="164" fontId="131" fillId="0" borderId="3" xfId="0" applyNumberFormat="1" applyFont="1" applyBorder="1" applyAlignment="1">
      <alignment horizontal="center" vertical="center"/>
    </xf>
    <xf numFmtId="0" fontId="132" fillId="3" borderId="3" xfId="0" applyFont="1" applyFill="1" applyBorder="1" applyAlignment="1">
      <alignment horizontal="center" vertical="center" wrapText="1"/>
    </xf>
    <xf numFmtId="164" fontId="132" fillId="3" borderId="3" xfId="0" applyNumberFormat="1" applyFont="1" applyFill="1" applyBorder="1" applyAlignment="1">
      <alignment horizontal="center" vertical="center" wrapText="1"/>
    </xf>
    <xf numFmtId="0" fontId="133" fillId="0" borderId="3" xfId="0" applyFont="1" applyBorder="1" applyAlignment="1">
      <alignment horizontal="center" vertical="center" wrapText="1"/>
    </xf>
    <xf numFmtId="4" fontId="134" fillId="0" borderId="3" xfId="0" applyNumberFormat="1" applyFont="1" applyBorder="1" applyAlignment="1">
      <alignment horizontal="center" vertical="center"/>
    </xf>
    <xf numFmtId="164" fontId="135" fillId="0" borderId="3" xfId="0" applyNumberFormat="1" applyFont="1" applyBorder="1" applyAlignment="1">
      <alignment horizontal="center" vertical="center"/>
    </xf>
    <xf numFmtId="164" fontId="136" fillId="0" borderId="3" xfId="0" applyNumberFormat="1" applyFont="1" applyBorder="1" applyAlignment="1">
      <alignment horizontal="center" vertical="center"/>
    </xf>
    <xf numFmtId="165" fontId="137" fillId="0" borderId="3" xfId="0" applyNumberFormat="1" applyFont="1" applyBorder="1" applyAlignment="1">
      <alignment horizontal="center" vertical="center"/>
    </xf>
    <xf numFmtId="164" fontId="138" fillId="0" borderId="3" xfId="0" applyNumberFormat="1" applyFont="1" applyBorder="1" applyAlignment="1">
      <alignment horizontal="center" vertical="center"/>
    </xf>
    <xf numFmtId="164" fontId="139" fillId="0" borderId="3" xfId="0" applyNumberFormat="1" applyFont="1" applyBorder="1" applyAlignment="1">
      <alignment horizontal="center" vertical="center" wrapText="1"/>
    </xf>
    <xf numFmtId="4" fontId="140" fillId="0" borderId="3" xfId="0" applyNumberFormat="1" applyFont="1" applyBorder="1" applyAlignment="1">
      <alignment horizontal="center" vertical="center"/>
    </xf>
    <xf numFmtId="164" fontId="141" fillId="0" borderId="3" xfId="0" applyNumberFormat="1" applyFont="1" applyBorder="1" applyAlignment="1">
      <alignment horizontal="center" vertical="center"/>
    </xf>
    <xf numFmtId="0" fontId="142" fillId="0" borderId="3" xfId="0" applyFont="1" applyBorder="1" applyAlignment="1">
      <alignment horizontal="center" vertical="center" wrapText="1"/>
    </xf>
    <xf numFmtId="4" fontId="143" fillId="0" borderId="3" xfId="0" applyNumberFormat="1" applyFont="1" applyBorder="1" applyAlignment="1">
      <alignment horizontal="center" vertical="center"/>
    </xf>
    <xf numFmtId="164" fontId="144" fillId="0" borderId="3" xfId="0" applyNumberFormat="1" applyFont="1" applyBorder="1" applyAlignment="1">
      <alignment horizontal="center" vertical="center"/>
    </xf>
    <xf numFmtId="164" fontId="145" fillId="0" borderId="3" xfId="0" applyNumberFormat="1" applyFont="1" applyBorder="1" applyAlignment="1">
      <alignment horizontal="center" vertical="center"/>
    </xf>
    <xf numFmtId="165" fontId="146" fillId="0" borderId="3" xfId="0" applyNumberFormat="1" applyFont="1" applyBorder="1" applyAlignment="1">
      <alignment horizontal="center" vertical="center"/>
    </xf>
    <xf numFmtId="164" fontId="147" fillId="0" borderId="3" xfId="0" applyNumberFormat="1" applyFont="1" applyBorder="1" applyAlignment="1">
      <alignment horizontal="center" vertical="center"/>
    </xf>
    <xf numFmtId="164" fontId="148" fillId="0" borderId="3" xfId="0" applyNumberFormat="1" applyFont="1" applyBorder="1" applyAlignment="1">
      <alignment horizontal="center" vertical="center" wrapText="1"/>
    </xf>
    <xf numFmtId="4" fontId="149" fillId="0" borderId="3" xfId="0" applyNumberFormat="1" applyFont="1" applyBorder="1" applyAlignment="1">
      <alignment horizontal="center" vertical="center"/>
    </xf>
    <xf numFmtId="164" fontId="150" fillId="0" borderId="3" xfId="0" applyNumberFormat="1" applyFont="1" applyBorder="1" applyAlignment="1">
      <alignment horizontal="center" vertical="center"/>
    </xf>
    <xf numFmtId="0" fontId="151" fillId="0" borderId="3" xfId="0" applyFont="1" applyBorder="1" applyAlignment="1">
      <alignment horizontal="center" vertical="center" wrapText="1"/>
    </xf>
    <xf numFmtId="4" fontId="152" fillId="0" borderId="3" xfId="0" applyNumberFormat="1" applyFont="1" applyBorder="1" applyAlignment="1">
      <alignment horizontal="center" vertical="center"/>
    </xf>
    <xf numFmtId="164" fontId="153" fillId="0" borderId="3" xfId="0" applyNumberFormat="1" applyFont="1" applyBorder="1" applyAlignment="1">
      <alignment horizontal="center" vertical="center"/>
    </xf>
    <xf numFmtId="164" fontId="154" fillId="0" borderId="3" xfId="0" applyNumberFormat="1" applyFont="1" applyBorder="1" applyAlignment="1">
      <alignment horizontal="center" vertical="center"/>
    </xf>
    <xf numFmtId="165" fontId="155" fillId="0" borderId="3" xfId="0" applyNumberFormat="1" applyFont="1" applyBorder="1" applyAlignment="1">
      <alignment horizontal="center" vertical="center"/>
    </xf>
    <xf numFmtId="164" fontId="156" fillId="0" borderId="3" xfId="0" applyNumberFormat="1" applyFont="1" applyBorder="1" applyAlignment="1">
      <alignment horizontal="center" vertical="center"/>
    </xf>
    <xf numFmtId="164" fontId="157" fillId="0" borderId="3" xfId="0" applyNumberFormat="1" applyFont="1" applyBorder="1" applyAlignment="1">
      <alignment horizontal="center" vertical="center" wrapText="1"/>
    </xf>
    <xf numFmtId="4" fontId="158" fillId="0" borderId="3" xfId="0" applyNumberFormat="1" applyFont="1" applyBorder="1" applyAlignment="1">
      <alignment horizontal="center" vertical="center"/>
    </xf>
    <xf numFmtId="164" fontId="159" fillId="0" borderId="3" xfId="0" applyNumberFormat="1" applyFont="1" applyBorder="1" applyAlignment="1">
      <alignment horizontal="center" vertical="center"/>
    </xf>
    <xf numFmtId="0" fontId="160" fillId="0" borderId="3" xfId="0" applyFont="1" applyBorder="1" applyAlignment="1">
      <alignment horizontal="center" vertical="center" wrapText="1"/>
    </xf>
    <xf numFmtId="4" fontId="161" fillId="0" borderId="3" xfId="0" applyNumberFormat="1" applyFont="1" applyBorder="1" applyAlignment="1">
      <alignment horizontal="center" vertical="center"/>
    </xf>
    <xf numFmtId="164" fontId="162" fillId="0" borderId="3" xfId="0" applyNumberFormat="1" applyFont="1" applyBorder="1" applyAlignment="1">
      <alignment horizontal="center" vertical="center"/>
    </xf>
    <xf numFmtId="164" fontId="163" fillId="0" borderId="3" xfId="0" applyNumberFormat="1" applyFont="1" applyBorder="1" applyAlignment="1">
      <alignment horizontal="center" vertical="center"/>
    </xf>
    <xf numFmtId="165" fontId="164" fillId="0" borderId="3" xfId="0" applyNumberFormat="1" applyFont="1" applyBorder="1" applyAlignment="1">
      <alignment horizontal="center" vertical="center"/>
    </xf>
    <xf numFmtId="164" fontId="165" fillId="0" borderId="3" xfId="0" applyNumberFormat="1" applyFont="1" applyBorder="1" applyAlignment="1">
      <alignment horizontal="center" vertical="center"/>
    </xf>
    <xf numFmtId="164" fontId="166" fillId="0" borderId="3" xfId="0" applyNumberFormat="1" applyFont="1" applyBorder="1" applyAlignment="1">
      <alignment horizontal="center" vertical="center" wrapText="1"/>
    </xf>
    <xf numFmtId="4" fontId="167" fillId="0" borderId="3" xfId="0" applyNumberFormat="1" applyFont="1" applyBorder="1" applyAlignment="1">
      <alignment horizontal="center" vertical="center"/>
    </xf>
    <xf numFmtId="164" fontId="168" fillId="0" borderId="3" xfId="0" applyNumberFormat="1" applyFont="1" applyBorder="1" applyAlignment="1">
      <alignment horizontal="center" vertical="center"/>
    </xf>
    <xf numFmtId="0" fontId="169" fillId="3" borderId="3" xfId="0" applyFont="1" applyFill="1" applyBorder="1" applyAlignment="1">
      <alignment horizontal="center" vertical="center" wrapText="1"/>
    </xf>
    <xf numFmtId="164" fontId="169" fillId="3" borderId="3" xfId="0" applyNumberFormat="1" applyFont="1" applyFill="1" applyBorder="1" applyAlignment="1">
      <alignment horizontal="center" vertical="center" wrapText="1"/>
    </xf>
    <xf numFmtId="0" fontId="170" fillId="0" borderId="3" xfId="0" applyFont="1" applyBorder="1" applyAlignment="1">
      <alignment horizontal="center" vertical="center" wrapText="1"/>
    </xf>
    <xf numFmtId="4" fontId="171" fillId="0" borderId="3" xfId="0" applyNumberFormat="1" applyFont="1" applyBorder="1" applyAlignment="1">
      <alignment horizontal="center" vertical="center"/>
    </xf>
    <xf numFmtId="164" fontId="172" fillId="0" borderId="3" xfId="0" applyNumberFormat="1" applyFont="1" applyBorder="1" applyAlignment="1">
      <alignment horizontal="center" vertical="center"/>
    </xf>
    <xf numFmtId="164" fontId="173" fillId="0" borderId="3" xfId="0" applyNumberFormat="1" applyFont="1" applyBorder="1" applyAlignment="1">
      <alignment horizontal="center" vertical="center"/>
    </xf>
    <xf numFmtId="165" fontId="174" fillId="0" borderId="3" xfId="0" applyNumberFormat="1" applyFont="1" applyBorder="1" applyAlignment="1">
      <alignment horizontal="center" vertical="center"/>
    </xf>
    <xf numFmtId="164" fontId="175" fillId="0" borderId="3" xfId="0" applyNumberFormat="1" applyFont="1" applyBorder="1" applyAlignment="1">
      <alignment horizontal="center" vertical="center"/>
    </xf>
    <xf numFmtId="164" fontId="176" fillId="0" borderId="3" xfId="0" applyNumberFormat="1" applyFont="1" applyBorder="1" applyAlignment="1">
      <alignment horizontal="center" vertical="center" wrapText="1"/>
    </xf>
    <xf numFmtId="4" fontId="177" fillId="0" borderId="3" xfId="0" applyNumberFormat="1" applyFont="1" applyBorder="1" applyAlignment="1">
      <alignment horizontal="center" vertical="center"/>
    </xf>
    <xf numFmtId="164" fontId="178" fillId="0" borderId="3" xfId="0" applyNumberFormat="1" applyFont="1" applyBorder="1" applyAlignment="1">
      <alignment horizontal="center" vertical="center"/>
    </xf>
    <xf numFmtId="0" fontId="179" fillId="0" borderId="3" xfId="0" applyFont="1" applyBorder="1" applyAlignment="1">
      <alignment horizontal="center" vertical="center" wrapText="1"/>
    </xf>
    <xf numFmtId="4" fontId="180" fillId="0" borderId="3" xfId="0" applyNumberFormat="1" applyFont="1" applyBorder="1" applyAlignment="1">
      <alignment horizontal="center" vertical="center"/>
    </xf>
    <xf numFmtId="164" fontId="181" fillId="0" borderId="3" xfId="0" applyNumberFormat="1" applyFont="1" applyBorder="1" applyAlignment="1">
      <alignment horizontal="center" vertical="center"/>
    </xf>
    <xf numFmtId="164" fontId="182" fillId="0" borderId="3" xfId="0" applyNumberFormat="1" applyFont="1" applyBorder="1" applyAlignment="1">
      <alignment horizontal="center" vertical="center"/>
    </xf>
    <xf numFmtId="165" fontId="183" fillId="0" borderId="3" xfId="0" applyNumberFormat="1" applyFont="1" applyBorder="1" applyAlignment="1">
      <alignment horizontal="center" vertical="center"/>
    </xf>
    <xf numFmtId="164" fontId="184" fillId="0" borderId="3" xfId="0" applyNumberFormat="1" applyFont="1" applyBorder="1" applyAlignment="1">
      <alignment horizontal="center" vertical="center"/>
    </xf>
    <xf numFmtId="164" fontId="185" fillId="0" borderId="3" xfId="0" applyNumberFormat="1" applyFont="1" applyBorder="1" applyAlignment="1">
      <alignment horizontal="center" vertical="center" wrapText="1"/>
    </xf>
    <xf numFmtId="4" fontId="186" fillId="0" borderId="3" xfId="0" applyNumberFormat="1" applyFont="1" applyBorder="1" applyAlignment="1">
      <alignment horizontal="center" vertical="center"/>
    </xf>
    <xf numFmtId="164" fontId="187" fillId="0" borderId="3" xfId="0" applyNumberFormat="1" applyFont="1" applyBorder="1" applyAlignment="1">
      <alignment horizontal="center" vertical="center"/>
    </xf>
    <xf numFmtId="0" fontId="188" fillId="0" borderId="3" xfId="0" applyFont="1" applyBorder="1" applyAlignment="1">
      <alignment horizontal="center" vertical="center" wrapText="1"/>
    </xf>
    <xf numFmtId="4" fontId="189" fillId="0" borderId="3" xfId="0" applyNumberFormat="1" applyFont="1" applyBorder="1" applyAlignment="1">
      <alignment horizontal="center" vertical="center"/>
    </xf>
    <xf numFmtId="164" fontId="190" fillId="0" borderId="3" xfId="0" applyNumberFormat="1" applyFont="1" applyBorder="1" applyAlignment="1">
      <alignment horizontal="center" vertical="center"/>
    </xf>
    <xf numFmtId="164" fontId="191" fillId="0" borderId="3" xfId="0" applyNumberFormat="1" applyFont="1" applyBorder="1" applyAlignment="1">
      <alignment horizontal="center" vertical="center"/>
    </xf>
    <xf numFmtId="165" fontId="192" fillId="0" borderId="3" xfId="0" applyNumberFormat="1" applyFont="1" applyBorder="1" applyAlignment="1">
      <alignment horizontal="center" vertical="center"/>
    </xf>
    <xf numFmtId="164" fontId="193" fillId="0" borderId="3" xfId="0" applyNumberFormat="1" applyFont="1" applyBorder="1" applyAlignment="1">
      <alignment horizontal="center" vertical="center"/>
    </xf>
    <xf numFmtId="164" fontId="194" fillId="0" borderId="3" xfId="0" applyNumberFormat="1" applyFont="1" applyBorder="1" applyAlignment="1">
      <alignment horizontal="center" vertical="center" wrapText="1"/>
    </xf>
    <xf numFmtId="4" fontId="195" fillId="0" borderId="3" xfId="0" applyNumberFormat="1" applyFont="1" applyBorder="1" applyAlignment="1">
      <alignment horizontal="center" vertical="center"/>
    </xf>
    <xf numFmtId="164" fontId="196" fillId="0" borderId="3" xfId="0" applyNumberFormat="1" applyFont="1" applyBorder="1" applyAlignment="1">
      <alignment horizontal="center" vertical="center"/>
    </xf>
    <xf numFmtId="0" fontId="197" fillId="0" borderId="3" xfId="0" applyFont="1" applyBorder="1" applyAlignment="1">
      <alignment horizontal="center" vertical="center" wrapText="1"/>
    </xf>
    <xf numFmtId="4" fontId="198" fillId="0" borderId="3" xfId="0" applyNumberFormat="1" applyFont="1" applyBorder="1" applyAlignment="1">
      <alignment horizontal="center" vertical="center"/>
    </xf>
    <xf numFmtId="164" fontId="199" fillId="0" borderId="3" xfId="0" applyNumberFormat="1" applyFont="1" applyBorder="1" applyAlignment="1">
      <alignment horizontal="center" vertical="center"/>
    </xf>
    <xf numFmtId="164" fontId="200" fillId="0" borderId="3" xfId="0" applyNumberFormat="1" applyFont="1" applyBorder="1" applyAlignment="1">
      <alignment horizontal="center" vertical="center"/>
    </xf>
    <xf numFmtId="165" fontId="201" fillId="0" borderId="3" xfId="0" applyNumberFormat="1" applyFont="1" applyBorder="1" applyAlignment="1">
      <alignment horizontal="center" vertical="center"/>
    </xf>
    <xf numFmtId="164" fontId="202" fillId="0" borderId="3" xfId="0" applyNumberFormat="1" applyFont="1" applyBorder="1" applyAlignment="1">
      <alignment horizontal="center" vertical="center"/>
    </xf>
    <xf numFmtId="164" fontId="203" fillId="0" borderId="3" xfId="0" applyNumberFormat="1" applyFont="1" applyBorder="1" applyAlignment="1">
      <alignment horizontal="center" vertical="center" wrapText="1"/>
    </xf>
    <xf numFmtId="4" fontId="204" fillId="0" borderId="3" xfId="0" applyNumberFormat="1" applyFont="1" applyBorder="1" applyAlignment="1">
      <alignment horizontal="center" vertical="center"/>
    </xf>
    <xf numFmtId="164" fontId="205" fillId="0" borderId="3" xfId="0" applyNumberFormat="1" applyFont="1" applyBorder="1" applyAlignment="1">
      <alignment horizontal="center" vertical="center"/>
    </xf>
    <xf numFmtId="0" fontId="206" fillId="0" borderId="3" xfId="0" applyFont="1" applyBorder="1" applyAlignment="1">
      <alignment horizontal="center" vertical="center" wrapText="1"/>
    </xf>
    <xf numFmtId="4" fontId="207" fillId="0" borderId="3" xfId="0" applyNumberFormat="1" applyFont="1" applyBorder="1" applyAlignment="1">
      <alignment horizontal="center" vertical="center"/>
    </xf>
    <xf numFmtId="164" fontId="208" fillId="0" borderId="3" xfId="0" applyNumberFormat="1" applyFont="1" applyBorder="1" applyAlignment="1">
      <alignment horizontal="center" vertical="center"/>
    </xf>
    <xf numFmtId="164" fontId="209" fillId="0" borderId="3" xfId="0" applyNumberFormat="1" applyFont="1" applyBorder="1" applyAlignment="1">
      <alignment horizontal="center" vertical="center"/>
    </xf>
    <xf numFmtId="165" fontId="210" fillId="0" borderId="3" xfId="0" applyNumberFormat="1" applyFont="1" applyBorder="1" applyAlignment="1">
      <alignment horizontal="center" vertical="center"/>
    </xf>
    <xf numFmtId="164" fontId="211" fillId="0" borderId="3" xfId="0" applyNumberFormat="1" applyFont="1" applyBorder="1" applyAlignment="1">
      <alignment horizontal="center" vertical="center"/>
    </xf>
    <xf numFmtId="164" fontId="212" fillId="0" borderId="3" xfId="0" applyNumberFormat="1" applyFont="1" applyBorder="1" applyAlignment="1">
      <alignment horizontal="center" vertical="center" wrapText="1"/>
    </xf>
    <xf numFmtId="4" fontId="213" fillId="0" borderId="3" xfId="0" applyNumberFormat="1" applyFont="1" applyBorder="1" applyAlignment="1">
      <alignment horizontal="center" vertical="center"/>
    </xf>
    <xf numFmtId="164" fontId="214" fillId="0" borderId="3" xfId="0" applyNumberFormat="1" applyFont="1" applyBorder="1" applyAlignment="1">
      <alignment horizontal="center" vertical="center"/>
    </xf>
    <xf numFmtId="0" fontId="215" fillId="3" borderId="3" xfId="0" applyFont="1" applyFill="1" applyBorder="1" applyAlignment="1">
      <alignment horizontal="center" vertical="center" wrapText="1"/>
    </xf>
    <xf numFmtId="164" fontId="215" fillId="3" borderId="3" xfId="0" applyNumberFormat="1" applyFont="1" applyFill="1" applyBorder="1" applyAlignment="1">
      <alignment horizontal="center" vertical="center" wrapText="1"/>
    </xf>
    <xf numFmtId="0" fontId="216" fillId="0" borderId="3" xfId="0" applyFont="1" applyBorder="1" applyAlignment="1">
      <alignment horizontal="center" vertical="center" wrapText="1"/>
    </xf>
    <xf numFmtId="4" fontId="217" fillId="0" borderId="3" xfId="0" applyNumberFormat="1" applyFont="1" applyBorder="1" applyAlignment="1">
      <alignment horizontal="center" vertical="center"/>
    </xf>
    <xf numFmtId="164" fontId="218" fillId="0" borderId="3" xfId="0" applyNumberFormat="1" applyFont="1" applyBorder="1" applyAlignment="1">
      <alignment horizontal="center" vertical="center"/>
    </xf>
    <xf numFmtId="164" fontId="219" fillId="0" borderId="3" xfId="0" applyNumberFormat="1" applyFont="1" applyBorder="1" applyAlignment="1">
      <alignment horizontal="center" vertical="center"/>
    </xf>
    <xf numFmtId="165" fontId="220" fillId="0" borderId="3" xfId="0" applyNumberFormat="1" applyFont="1" applyBorder="1" applyAlignment="1">
      <alignment horizontal="center" vertical="center"/>
    </xf>
    <xf numFmtId="164" fontId="221" fillId="0" borderId="3" xfId="0" applyNumberFormat="1" applyFont="1" applyBorder="1" applyAlignment="1">
      <alignment horizontal="center" vertical="center"/>
    </xf>
    <xf numFmtId="164" fontId="222" fillId="0" borderId="3" xfId="0" applyNumberFormat="1" applyFont="1" applyBorder="1" applyAlignment="1">
      <alignment horizontal="center" vertical="center" wrapText="1"/>
    </xf>
    <xf numFmtId="4" fontId="223" fillId="0" borderId="3" xfId="0" applyNumberFormat="1" applyFont="1" applyBorder="1" applyAlignment="1">
      <alignment horizontal="center" vertical="center"/>
    </xf>
    <xf numFmtId="164" fontId="224" fillId="0" borderId="3" xfId="0" applyNumberFormat="1" applyFont="1" applyBorder="1" applyAlignment="1">
      <alignment horizontal="center" vertical="center"/>
    </xf>
    <xf numFmtId="0" fontId="225" fillId="0" borderId="3" xfId="0" applyFont="1" applyBorder="1" applyAlignment="1">
      <alignment horizontal="center" vertical="center" wrapText="1"/>
    </xf>
    <xf numFmtId="4" fontId="226" fillId="0" borderId="3" xfId="0" applyNumberFormat="1" applyFont="1" applyBorder="1" applyAlignment="1">
      <alignment horizontal="center" vertical="center"/>
    </xf>
    <xf numFmtId="164" fontId="227" fillId="0" borderId="3" xfId="0" applyNumberFormat="1" applyFont="1" applyBorder="1" applyAlignment="1">
      <alignment horizontal="center" vertical="center"/>
    </xf>
    <xf numFmtId="164" fontId="228" fillId="0" borderId="3" xfId="0" applyNumberFormat="1" applyFont="1" applyBorder="1" applyAlignment="1">
      <alignment horizontal="center" vertical="center"/>
    </xf>
    <xf numFmtId="165" fontId="229" fillId="0" borderId="3" xfId="0" applyNumberFormat="1" applyFont="1" applyBorder="1" applyAlignment="1">
      <alignment horizontal="center" vertical="center"/>
    </xf>
    <xf numFmtId="164" fontId="230" fillId="0" borderId="3" xfId="0" applyNumberFormat="1" applyFont="1" applyBorder="1" applyAlignment="1">
      <alignment horizontal="center" vertical="center"/>
    </xf>
    <xf numFmtId="164" fontId="231" fillId="0" borderId="3" xfId="0" applyNumberFormat="1" applyFont="1" applyBorder="1" applyAlignment="1">
      <alignment horizontal="center" vertical="center" wrapText="1"/>
    </xf>
    <xf numFmtId="4" fontId="232" fillId="0" borderId="3" xfId="0" applyNumberFormat="1" applyFont="1" applyBorder="1" applyAlignment="1">
      <alignment horizontal="center" vertical="center"/>
    </xf>
    <xf numFmtId="164" fontId="233" fillId="0" borderId="3" xfId="0" applyNumberFormat="1" applyFont="1" applyBorder="1" applyAlignment="1">
      <alignment horizontal="center" vertical="center"/>
    </xf>
    <xf numFmtId="0" fontId="234" fillId="0" borderId="3" xfId="0" applyFont="1" applyBorder="1" applyAlignment="1">
      <alignment horizontal="center" vertical="center" wrapText="1"/>
    </xf>
    <xf numFmtId="4" fontId="235" fillId="0" borderId="3" xfId="0" applyNumberFormat="1" applyFont="1" applyBorder="1" applyAlignment="1">
      <alignment horizontal="center" vertical="center"/>
    </xf>
    <xf numFmtId="164" fontId="236" fillId="0" borderId="3" xfId="0" applyNumberFormat="1" applyFont="1" applyBorder="1" applyAlignment="1">
      <alignment horizontal="center" vertical="center"/>
    </xf>
    <xf numFmtId="164" fontId="237" fillId="0" borderId="3" xfId="0" applyNumberFormat="1" applyFont="1" applyBorder="1" applyAlignment="1">
      <alignment horizontal="center" vertical="center"/>
    </xf>
    <xf numFmtId="165" fontId="238" fillId="0" borderId="3" xfId="0" applyNumberFormat="1" applyFont="1" applyBorder="1" applyAlignment="1">
      <alignment horizontal="center" vertical="center"/>
    </xf>
    <xf numFmtId="164" fontId="239" fillId="0" borderId="3" xfId="0" applyNumberFormat="1" applyFont="1" applyBorder="1" applyAlignment="1">
      <alignment horizontal="center" vertical="center"/>
    </xf>
    <xf numFmtId="164" fontId="240" fillId="0" borderId="3" xfId="0" applyNumberFormat="1" applyFont="1" applyBorder="1" applyAlignment="1">
      <alignment horizontal="center" vertical="center" wrapText="1"/>
    </xf>
    <xf numFmtId="4" fontId="241" fillId="0" borderId="3" xfId="0" applyNumberFormat="1" applyFont="1" applyBorder="1" applyAlignment="1">
      <alignment horizontal="center" vertical="center"/>
    </xf>
    <xf numFmtId="164" fontId="242" fillId="0" borderId="3" xfId="0" applyNumberFormat="1" applyFont="1" applyBorder="1" applyAlignment="1">
      <alignment horizontal="center" vertical="center"/>
    </xf>
    <xf numFmtId="0" fontId="243" fillId="0" borderId="3" xfId="0" applyFont="1" applyBorder="1" applyAlignment="1">
      <alignment horizontal="center" vertical="center" wrapText="1"/>
    </xf>
    <xf numFmtId="4" fontId="244" fillId="0" borderId="3" xfId="0" applyNumberFormat="1" applyFont="1" applyBorder="1" applyAlignment="1">
      <alignment horizontal="center" vertical="center"/>
    </xf>
    <xf numFmtId="164" fontId="245" fillId="0" borderId="3" xfId="0" applyNumberFormat="1" applyFont="1" applyBorder="1" applyAlignment="1">
      <alignment horizontal="center" vertical="center"/>
    </xf>
    <xf numFmtId="164" fontId="246" fillId="0" borderId="3" xfId="0" applyNumberFormat="1" applyFont="1" applyBorder="1" applyAlignment="1">
      <alignment horizontal="center" vertical="center"/>
    </xf>
    <xf numFmtId="165" fontId="247" fillId="0" borderId="3" xfId="0" applyNumberFormat="1" applyFont="1" applyBorder="1" applyAlignment="1">
      <alignment horizontal="center" vertical="center"/>
    </xf>
    <xf numFmtId="164" fontId="248" fillId="0" borderId="3" xfId="0" applyNumberFormat="1" applyFont="1" applyBorder="1" applyAlignment="1">
      <alignment horizontal="center" vertical="center"/>
    </xf>
    <xf numFmtId="164" fontId="249" fillId="0" borderId="3" xfId="0" applyNumberFormat="1" applyFont="1" applyBorder="1" applyAlignment="1">
      <alignment horizontal="center" vertical="center" wrapText="1"/>
    </xf>
    <xf numFmtId="4" fontId="250" fillId="0" borderId="3" xfId="0" applyNumberFormat="1" applyFont="1" applyBorder="1" applyAlignment="1">
      <alignment horizontal="center" vertical="center"/>
    </xf>
    <xf numFmtId="164" fontId="251" fillId="0" borderId="3" xfId="0" applyNumberFormat="1" applyFont="1" applyBorder="1" applyAlignment="1">
      <alignment horizontal="center" vertical="center"/>
    </xf>
    <xf numFmtId="0" fontId="252" fillId="0" borderId="3" xfId="0" applyFont="1" applyBorder="1" applyAlignment="1">
      <alignment horizontal="center" vertical="center" wrapText="1"/>
    </xf>
    <xf numFmtId="4" fontId="253" fillId="0" borderId="3" xfId="0" applyNumberFormat="1" applyFont="1" applyBorder="1" applyAlignment="1">
      <alignment horizontal="center" vertical="center"/>
    </xf>
    <xf numFmtId="164" fontId="254" fillId="0" borderId="3" xfId="0" applyNumberFormat="1" applyFont="1" applyBorder="1" applyAlignment="1">
      <alignment horizontal="center" vertical="center"/>
    </xf>
    <xf numFmtId="164" fontId="255" fillId="0" borderId="3" xfId="0" applyNumberFormat="1" applyFont="1" applyBorder="1" applyAlignment="1">
      <alignment horizontal="center" vertical="center"/>
    </xf>
    <xf numFmtId="165" fontId="256" fillId="0" borderId="3" xfId="0" applyNumberFormat="1" applyFont="1" applyBorder="1" applyAlignment="1">
      <alignment horizontal="center" vertical="center"/>
    </xf>
    <xf numFmtId="164" fontId="257" fillId="0" borderId="3" xfId="0" applyNumberFormat="1" applyFont="1" applyBorder="1" applyAlignment="1">
      <alignment horizontal="center" vertical="center"/>
    </xf>
    <xf numFmtId="164" fontId="258" fillId="0" borderId="3" xfId="0" applyNumberFormat="1" applyFont="1" applyBorder="1" applyAlignment="1">
      <alignment horizontal="center" vertical="center" wrapText="1"/>
    </xf>
    <xf numFmtId="4" fontId="259" fillId="0" borderId="3" xfId="0" applyNumberFormat="1" applyFont="1" applyBorder="1" applyAlignment="1">
      <alignment horizontal="center" vertical="center"/>
    </xf>
    <xf numFmtId="164" fontId="260" fillId="0" borderId="3" xfId="0" applyNumberFormat="1" applyFont="1" applyBorder="1" applyAlignment="1">
      <alignment horizontal="center" vertical="center"/>
    </xf>
    <xf numFmtId="0" fontId="261" fillId="0" borderId="3" xfId="0" applyFont="1" applyBorder="1" applyAlignment="1">
      <alignment horizontal="center" vertical="center" wrapText="1"/>
    </xf>
    <xf numFmtId="4" fontId="262" fillId="0" borderId="3" xfId="0" applyNumberFormat="1" applyFont="1" applyBorder="1" applyAlignment="1">
      <alignment horizontal="center" vertical="center"/>
    </xf>
    <xf numFmtId="164" fontId="263" fillId="0" borderId="3" xfId="0" applyNumberFormat="1" applyFont="1" applyBorder="1" applyAlignment="1">
      <alignment horizontal="center" vertical="center"/>
    </xf>
    <xf numFmtId="164" fontId="264" fillId="0" borderId="3" xfId="0" applyNumberFormat="1" applyFont="1" applyBorder="1" applyAlignment="1">
      <alignment horizontal="center" vertical="center"/>
    </xf>
    <xf numFmtId="165" fontId="265" fillId="0" borderId="3" xfId="0" applyNumberFormat="1" applyFont="1" applyBorder="1" applyAlignment="1">
      <alignment horizontal="center" vertical="center"/>
    </xf>
    <xf numFmtId="164" fontId="266" fillId="0" borderId="3" xfId="0" applyNumberFormat="1" applyFont="1" applyBorder="1" applyAlignment="1">
      <alignment horizontal="center" vertical="center"/>
    </xf>
    <xf numFmtId="164" fontId="267" fillId="0" borderId="3" xfId="0" applyNumberFormat="1" applyFont="1" applyBorder="1" applyAlignment="1">
      <alignment horizontal="center" vertical="center" wrapText="1"/>
    </xf>
    <xf numFmtId="4" fontId="268" fillId="0" borderId="3" xfId="0" applyNumberFormat="1" applyFont="1" applyBorder="1" applyAlignment="1">
      <alignment horizontal="center" vertical="center"/>
    </xf>
    <xf numFmtId="164" fontId="269" fillId="0" borderId="3" xfId="0" applyNumberFormat="1" applyFont="1" applyBorder="1" applyAlignment="1">
      <alignment horizontal="center" vertical="center"/>
    </xf>
    <xf numFmtId="0" fontId="270" fillId="0" borderId="3" xfId="0" applyFont="1" applyBorder="1" applyAlignment="1">
      <alignment horizontal="center" vertical="center" wrapText="1"/>
    </xf>
    <xf numFmtId="4" fontId="271" fillId="0" borderId="3" xfId="0" applyNumberFormat="1" applyFont="1" applyBorder="1" applyAlignment="1">
      <alignment horizontal="center" vertical="center"/>
    </xf>
    <xf numFmtId="164" fontId="272" fillId="0" borderId="3" xfId="0" applyNumberFormat="1" applyFont="1" applyBorder="1" applyAlignment="1">
      <alignment horizontal="center" vertical="center"/>
    </xf>
    <xf numFmtId="164" fontId="273" fillId="0" borderId="3" xfId="0" applyNumberFormat="1" applyFont="1" applyBorder="1" applyAlignment="1">
      <alignment horizontal="center" vertical="center"/>
    </xf>
    <xf numFmtId="165" fontId="274" fillId="0" borderId="3" xfId="0" applyNumberFormat="1" applyFont="1" applyBorder="1" applyAlignment="1">
      <alignment horizontal="center" vertical="center"/>
    </xf>
    <xf numFmtId="164" fontId="275" fillId="0" borderId="3" xfId="0" applyNumberFormat="1" applyFont="1" applyBorder="1" applyAlignment="1">
      <alignment horizontal="center" vertical="center"/>
    </xf>
    <xf numFmtId="164" fontId="276" fillId="0" borderId="3" xfId="0" applyNumberFormat="1" applyFont="1" applyBorder="1" applyAlignment="1">
      <alignment horizontal="center" vertical="center" wrapText="1"/>
    </xf>
    <xf numFmtId="4" fontId="277" fillId="0" borderId="3" xfId="0" applyNumberFormat="1" applyFont="1" applyBorder="1" applyAlignment="1">
      <alignment horizontal="center" vertical="center"/>
    </xf>
    <xf numFmtId="164" fontId="278" fillId="0" borderId="3" xfId="0" applyNumberFormat="1" applyFont="1" applyBorder="1" applyAlignment="1">
      <alignment horizontal="center" vertical="center"/>
    </xf>
    <xf numFmtId="0" fontId="279" fillId="0" borderId="3" xfId="0" applyFont="1" applyBorder="1" applyAlignment="1">
      <alignment horizontal="center" vertical="center" wrapText="1"/>
    </xf>
    <xf numFmtId="4" fontId="280" fillId="0" borderId="3" xfId="0" applyNumberFormat="1" applyFont="1" applyBorder="1" applyAlignment="1">
      <alignment horizontal="center" vertical="center"/>
    </xf>
    <xf numFmtId="164" fontId="281" fillId="0" borderId="3" xfId="0" applyNumberFormat="1" applyFont="1" applyBorder="1" applyAlignment="1">
      <alignment horizontal="center" vertical="center"/>
    </xf>
    <xf numFmtId="164" fontId="282" fillId="0" borderId="3" xfId="0" applyNumberFormat="1" applyFont="1" applyBorder="1" applyAlignment="1">
      <alignment horizontal="center" vertical="center"/>
    </xf>
    <xf numFmtId="165" fontId="283" fillId="0" borderId="3" xfId="0" applyNumberFormat="1" applyFont="1" applyBorder="1" applyAlignment="1">
      <alignment horizontal="center" vertical="center"/>
    </xf>
    <xf numFmtId="164" fontId="284" fillId="0" borderId="3" xfId="0" applyNumberFormat="1" applyFont="1" applyBorder="1" applyAlignment="1">
      <alignment horizontal="center" vertical="center"/>
    </xf>
    <xf numFmtId="164" fontId="285" fillId="0" borderId="3" xfId="0" applyNumberFormat="1" applyFont="1" applyBorder="1" applyAlignment="1">
      <alignment horizontal="center" vertical="center" wrapText="1"/>
    </xf>
    <xf numFmtId="4" fontId="286" fillId="0" borderId="3" xfId="0" applyNumberFormat="1" applyFont="1" applyBorder="1" applyAlignment="1">
      <alignment horizontal="center" vertical="center"/>
    </xf>
    <xf numFmtId="164" fontId="287" fillId="0" borderId="3" xfId="0" applyNumberFormat="1" applyFont="1" applyBorder="1" applyAlignment="1">
      <alignment horizontal="center" vertical="center"/>
    </xf>
    <xf numFmtId="0" fontId="288" fillId="0" borderId="3" xfId="0" applyFont="1" applyBorder="1" applyAlignment="1">
      <alignment horizontal="center" vertical="center" wrapText="1"/>
    </xf>
    <xf numFmtId="4" fontId="289" fillId="0" borderId="3" xfId="0" applyNumberFormat="1" applyFont="1" applyBorder="1" applyAlignment="1">
      <alignment horizontal="center" vertical="center"/>
    </xf>
    <xf numFmtId="164" fontId="290" fillId="0" borderId="3" xfId="0" applyNumberFormat="1" applyFont="1" applyBorder="1" applyAlignment="1">
      <alignment horizontal="center" vertical="center"/>
    </xf>
    <xf numFmtId="164" fontId="291" fillId="0" borderId="3" xfId="0" applyNumberFormat="1" applyFont="1" applyBorder="1" applyAlignment="1">
      <alignment horizontal="center" vertical="center"/>
    </xf>
    <xf numFmtId="165" fontId="292" fillId="0" borderId="3" xfId="0" applyNumberFormat="1" applyFont="1" applyBorder="1" applyAlignment="1">
      <alignment horizontal="center" vertical="center"/>
    </xf>
    <xf numFmtId="164" fontId="293" fillId="0" borderId="3" xfId="0" applyNumberFormat="1" applyFont="1" applyBorder="1" applyAlignment="1">
      <alignment horizontal="center" vertical="center"/>
    </xf>
    <xf numFmtId="164" fontId="294" fillId="0" borderId="3" xfId="0" applyNumberFormat="1" applyFont="1" applyBorder="1" applyAlignment="1">
      <alignment horizontal="center" vertical="center" wrapText="1"/>
    </xf>
    <xf numFmtId="4" fontId="295" fillId="0" borderId="3" xfId="0" applyNumberFormat="1" applyFont="1" applyBorder="1" applyAlignment="1">
      <alignment horizontal="center" vertical="center"/>
    </xf>
    <xf numFmtId="164" fontId="296" fillId="0" borderId="3" xfId="0" applyNumberFormat="1" applyFont="1" applyBorder="1" applyAlignment="1">
      <alignment horizontal="center" vertical="center"/>
    </xf>
    <xf numFmtId="0" fontId="297" fillId="3" borderId="3" xfId="0" applyFont="1" applyFill="1" applyBorder="1" applyAlignment="1">
      <alignment horizontal="center" vertical="center" wrapText="1"/>
    </xf>
    <xf numFmtId="164" fontId="297" fillId="3" borderId="3" xfId="0" applyNumberFormat="1" applyFont="1" applyFill="1" applyBorder="1" applyAlignment="1">
      <alignment horizontal="center" vertical="center" wrapText="1"/>
    </xf>
    <xf numFmtId="0" fontId="298" fillId="0" borderId="3" xfId="0" applyFont="1" applyBorder="1" applyAlignment="1">
      <alignment horizontal="center" vertical="center" wrapText="1"/>
    </xf>
    <xf numFmtId="4" fontId="299" fillId="0" borderId="3" xfId="0" applyNumberFormat="1" applyFont="1" applyBorder="1" applyAlignment="1">
      <alignment horizontal="center" vertical="center"/>
    </xf>
    <xf numFmtId="164" fontId="300" fillId="0" borderId="3" xfId="0" applyNumberFormat="1" applyFont="1" applyBorder="1" applyAlignment="1">
      <alignment horizontal="center" vertical="center"/>
    </xf>
    <xf numFmtId="164" fontId="301" fillId="0" borderId="3" xfId="0" applyNumberFormat="1" applyFont="1" applyBorder="1" applyAlignment="1">
      <alignment horizontal="center" vertical="center"/>
    </xf>
    <xf numFmtId="165" fontId="302" fillId="0" borderId="3" xfId="0" applyNumberFormat="1" applyFont="1" applyBorder="1" applyAlignment="1">
      <alignment horizontal="center" vertical="center"/>
    </xf>
    <xf numFmtId="164" fontId="303" fillId="0" borderId="3" xfId="0" applyNumberFormat="1" applyFont="1" applyBorder="1" applyAlignment="1">
      <alignment horizontal="center" vertical="center"/>
    </xf>
    <xf numFmtId="164" fontId="304" fillId="0" borderId="3" xfId="0" applyNumberFormat="1" applyFont="1" applyBorder="1" applyAlignment="1">
      <alignment horizontal="center" vertical="center" wrapText="1"/>
    </xf>
    <xf numFmtId="4" fontId="305" fillId="0" borderId="3" xfId="0" applyNumberFormat="1" applyFont="1" applyBorder="1" applyAlignment="1">
      <alignment horizontal="center" vertical="center"/>
    </xf>
    <xf numFmtId="164" fontId="306" fillId="0" borderId="3" xfId="0" applyNumberFormat="1" applyFont="1" applyBorder="1" applyAlignment="1">
      <alignment horizontal="center" vertical="center"/>
    </xf>
    <xf numFmtId="0" fontId="307" fillId="0" borderId="3" xfId="0" applyFont="1" applyBorder="1" applyAlignment="1">
      <alignment horizontal="center" vertical="center" wrapText="1"/>
    </xf>
    <xf numFmtId="4" fontId="308" fillId="0" borderId="3" xfId="0" applyNumberFormat="1" applyFont="1" applyBorder="1" applyAlignment="1">
      <alignment horizontal="center" vertical="center"/>
    </xf>
    <xf numFmtId="164" fontId="309" fillId="0" borderId="3" xfId="0" applyNumberFormat="1" applyFont="1" applyBorder="1" applyAlignment="1">
      <alignment horizontal="center" vertical="center"/>
    </xf>
    <xf numFmtId="164" fontId="310" fillId="0" borderId="3" xfId="0" applyNumberFormat="1" applyFont="1" applyBorder="1" applyAlignment="1">
      <alignment horizontal="center" vertical="center"/>
    </xf>
    <xf numFmtId="165" fontId="311" fillId="0" borderId="3" xfId="0" applyNumberFormat="1" applyFont="1" applyBorder="1" applyAlignment="1">
      <alignment horizontal="center" vertical="center"/>
    </xf>
    <xf numFmtId="164" fontId="312" fillId="0" borderId="3" xfId="0" applyNumberFormat="1" applyFont="1" applyBorder="1" applyAlignment="1">
      <alignment horizontal="center" vertical="center"/>
    </xf>
    <xf numFmtId="164" fontId="313" fillId="0" borderId="3" xfId="0" applyNumberFormat="1" applyFont="1" applyBorder="1" applyAlignment="1">
      <alignment horizontal="center" vertical="center" wrapText="1"/>
    </xf>
    <xf numFmtId="4" fontId="314" fillId="0" borderId="3" xfId="0" applyNumberFormat="1" applyFont="1" applyBorder="1" applyAlignment="1">
      <alignment horizontal="center" vertical="center"/>
    </xf>
    <xf numFmtId="164" fontId="315" fillId="0" borderId="3" xfId="0" applyNumberFormat="1" applyFont="1" applyBorder="1" applyAlignment="1">
      <alignment horizontal="center" vertical="center"/>
    </xf>
    <xf numFmtId="0" fontId="316" fillId="0" borderId="3" xfId="0" applyFont="1" applyBorder="1" applyAlignment="1">
      <alignment horizontal="center" vertical="center" wrapText="1"/>
    </xf>
    <xf numFmtId="4" fontId="317" fillId="0" borderId="3" xfId="0" applyNumberFormat="1" applyFont="1" applyBorder="1" applyAlignment="1">
      <alignment horizontal="center" vertical="center"/>
    </xf>
    <xf numFmtId="164" fontId="318" fillId="0" borderId="3" xfId="0" applyNumberFormat="1" applyFont="1" applyBorder="1" applyAlignment="1">
      <alignment horizontal="center" vertical="center"/>
    </xf>
    <xf numFmtId="164" fontId="319" fillId="0" borderId="3" xfId="0" applyNumberFormat="1" applyFont="1" applyBorder="1" applyAlignment="1">
      <alignment horizontal="center" vertical="center"/>
    </xf>
    <xf numFmtId="165" fontId="320" fillId="0" borderId="3" xfId="0" applyNumberFormat="1" applyFont="1" applyBorder="1" applyAlignment="1">
      <alignment horizontal="center" vertical="center"/>
    </xf>
    <xf numFmtId="164" fontId="321" fillId="0" borderId="3" xfId="0" applyNumberFormat="1" applyFont="1" applyBorder="1" applyAlignment="1">
      <alignment horizontal="center" vertical="center"/>
    </xf>
    <xf numFmtId="164" fontId="322" fillId="0" borderId="3" xfId="0" applyNumberFormat="1" applyFont="1" applyBorder="1" applyAlignment="1">
      <alignment horizontal="center" vertical="center" wrapText="1"/>
    </xf>
    <xf numFmtId="4" fontId="323" fillId="0" borderId="3" xfId="0" applyNumberFormat="1" applyFont="1" applyBorder="1" applyAlignment="1">
      <alignment horizontal="center" vertical="center"/>
    </xf>
    <xf numFmtId="164" fontId="324" fillId="0" borderId="3" xfId="0" applyNumberFormat="1" applyFont="1" applyBorder="1" applyAlignment="1">
      <alignment horizontal="center" vertical="center"/>
    </xf>
    <xf numFmtId="0" fontId="325" fillId="0" borderId="3" xfId="0" applyFont="1" applyBorder="1" applyAlignment="1">
      <alignment horizontal="center" vertical="center" wrapText="1"/>
    </xf>
    <xf numFmtId="4" fontId="326" fillId="0" borderId="3" xfId="0" applyNumberFormat="1" applyFont="1" applyBorder="1" applyAlignment="1">
      <alignment horizontal="center" vertical="center"/>
    </xf>
    <xf numFmtId="164" fontId="327" fillId="0" borderId="3" xfId="0" applyNumberFormat="1" applyFont="1" applyBorder="1" applyAlignment="1">
      <alignment horizontal="center" vertical="center"/>
    </xf>
    <xf numFmtId="164" fontId="328" fillId="0" borderId="3" xfId="0" applyNumberFormat="1" applyFont="1" applyBorder="1" applyAlignment="1">
      <alignment horizontal="center" vertical="center"/>
    </xf>
    <xf numFmtId="165" fontId="329" fillId="0" borderId="3" xfId="0" applyNumberFormat="1" applyFont="1" applyBorder="1" applyAlignment="1">
      <alignment horizontal="center" vertical="center"/>
    </xf>
    <xf numFmtId="164" fontId="330" fillId="0" borderId="3" xfId="0" applyNumberFormat="1" applyFont="1" applyBorder="1" applyAlignment="1">
      <alignment horizontal="center" vertical="center"/>
    </xf>
    <xf numFmtId="164" fontId="331" fillId="0" borderId="3" xfId="0" applyNumberFormat="1" applyFont="1" applyBorder="1" applyAlignment="1">
      <alignment horizontal="center" vertical="center" wrapText="1"/>
    </xf>
    <xf numFmtId="4" fontId="332" fillId="0" borderId="3" xfId="0" applyNumberFormat="1" applyFont="1" applyBorder="1" applyAlignment="1">
      <alignment horizontal="center" vertical="center"/>
    </xf>
    <xf numFmtId="164" fontId="333" fillId="0" borderId="3" xfId="0" applyNumberFormat="1" applyFont="1" applyBorder="1" applyAlignment="1">
      <alignment horizontal="center" vertical="center"/>
    </xf>
    <xf numFmtId="0" fontId="334" fillId="3" borderId="3" xfId="0" applyFont="1" applyFill="1" applyBorder="1" applyAlignment="1">
      <alignment horizontal="center" vertical="center" wrapText="1"/>
    </xf>
    <xf numFmtId="164" fontId="334" fillId="3" borderId="3" xfId="0" applyNumberFormat="1" applyFont="1" applyFill="1" applyBorder="1" applyAlignment="1">
      <alignment horizontal="center" vertical="center" wrapText="1"/>
    </xf>
    <xf numFmtId="0" fontId="335" fillId="0" borderId="3" xfId="0" applyFont="1" applyBorder="1" applyAlignment="1">
      <alignment horizontal="center" vertical="center" wrapText="1"/>
    </xf>
    <xf numFmtId="4" fontId="336" fillId="0" borderId="3" xfId="0" applyNumberFormat="1" applyFont="1" applyBorder="1" applyAlignment="1">
      <alignment horizontal="center" vertical="center"/>
    </xf>
    <xf numFmtId="164" fontId="337" fillId="0" borderId="3" xfId="0" applyNumberFormat="1" applyFont="1" applyBorder="1" applyAlignment="1">
      <alignment horizontal="center" vertical="center"/>
    </xf>
    <xf numFmtId="164" fontId="338" fillId="0" borderId="3" xfId="0" applyNumberFormat="1" applyFont="1" applyBorder="1" applyAlignment="1">
      <alignment horizontal="center" vertical="center"/>
    </xf>
    <xf numFmtId="165" fontId="339" fillId="0" borderId="3" xfId="0" applyNumberFormat="1" applyFont="1" applyBorder="1" applyAlignment="1">
      <alignment horizontal="center" vertical="center"/>
    </xf>
    <xf numFmtId="164" fontId="340" fillId="0" borderId="3" xfId="0" applyNumberFormat="1" applyFont="1" applyBorder="1" applyAlignment="1">
      <alignment horizontal="center" vertical="center"/>
    </xf>
    <xf numFmtId="164" fontId="341" fillId="0" borderId="3" xfId="0" applyNumberFormat="1" applyFont="1" applyBorder="1" applyAlignment="1">
      <alignment horizontal="center" vertical="center" wrapText="1"/>
    </xf>
    <xf numFmtId="4" fontId="342" fillId="0" borderId="3" xfId="0" applyNumberFormat="1" applyFont="1" applyBorder="1" applyAlignment="1">
      <alignment horizontal="center" vertical="center"/>
    </xf>
    <xf numFmtId="164" fontId="343" fillId="0" borderId="3" xfId="0" applyNumberFormat="1" applyFont="1" applyBorder="1" applyAlignment="1">
      <alignment horizontal="center" vertical="center"/>
    </xf>
    <xf numFmtId="0" fontId="344" fillId="0" borderId="3" xfId="0" applyFont="1" applyBorder="1" applyAlignment="1">
      <alignment horizontal="center" vertical="center" wrapText="1"/>
    </xf>
    <xf numFmtId="4" fontId="345" fillId="0" borderId="3" xfId="0" applyNumberFormat="1" applyFont="1" applyBorder="1" applyAlignment="1">
      <alignment horizontal="center" vertical="center"/>
    </xf>
    <xf numFmtId="164" fontId="346" fillId="0" borderId="3" xfId="0" applyNumberFormat="1" applyFont="1" applyBorder="1" applyAlignment="1">
      <alignment horizontal="center" vertical="center"/>
    </xf>
    <xf numFmtId="164" fontId="347" fillId="0" borderId="3" xfId="0" applyNumberFormat="1" applyFont="1" applyBorder="1" applyAlignment="1">
      <alignment horizontal="center" vertical="center"/>
    </xf>
    <xf numFmtId="165" fontId="348" fillId="0" borderId="3" xfId="0" applyNumberFormat="1" applyFont="1" applyBorder="1" applyAlignment="1">
      <alignment horizontal="center" vertical="center"/>
    </xf>
    <xf numFmtId="164" fontId="349" fillId="0" borderId="3" xfId="0" applyNumberFormat="1" applyFont="1" applyBorder="1" applyAlignment="1">
      <alignment horizontal="center" vertical="center"/>
    </xf>
    <xf numFmtId="164" fontId="350" fillId="0" borderId="3" xfId="0" applyNumberFormat="1" applyFont="1" applyBorder="1" applyAlignment="1">
      <alignment horizontal="center" vertical="center" wrapText="1"/>
    </xf>
    <xf numFmtId="4" fontId="351" fillId="0" borderId="3" xfId="0" applyNumberFormat="1" applyFont="1" applyBorder="1" applyAlignment="1">
      <alignment horizontal="center" vertical="center"/>
    </xf>
    <xf numFmtId="164" fontId="352" fillId="0" borderId="3" xfId="0" applyNumberFormat="1" applyFont="1" applyBorder="1" applyAlignment="1">
      <alignment horizontal="center" vertical="center"/>
    </xf>
    <xf numFmtId="0" fontId="353" fillId="0" borderId="3" xfId="0" applyFont="1" applyBorder="1" applyAlignment="1">
      <alignment horizontal="center" vertical="center" wrapText="1"/>
    </xf>
    <xf numFmtId="4" fontId="354" fillId="0" borderId="3" xfId="0" applyNumberFormat="1" applyFont="1" applyBorder="1" applyAlignment="1">
      <alignment horizontal="center" vertical="center"/>
    </xf>
    <xf numFmtId="164" fontId="355" fillId="0" borderId="3" xfId="0" applyNumberFormat="1" applyFont="1" applyBorder="1" applyAlignment="1">
      <alignment horizontal="center" vertical="center"/>
    </xf>
    <xf numFmtId="164" fontId="356" fillId="0" borderId="3" xfId="0" applyNumberFormat="1" applyFont="1" applyBorder="1" applyAlignment="1">
      <alignment horizontal="center" vertical="center"/>
    </xf>
    <xf numFmtId="165" fontId="357" fillId="0" borderId="3" xfId="0" applyNumberFormat="1" applyFont="1" applyBorder="1" applyAlignment="1">
      <alignment horizontal="center" vertical="center"/>
    </xf>
    <xf numFmtId="164" fontId="358" fillId="0" borderId="3" xfId="0" applyNumberFormat="1" applyFont="1" applyBorder="1" applyAlignment="1">
      <alignment horizontal="center" vertical="center"/>
    </xf>
    <xf numFmtId="164" fontId="359" fillId="0" borderId="3" xfId="0" applyNumberFormat="1" applyFont="1" applyBorder="1" applyAlignment="1">
      <alignment horizontal="center" vertical="center" wrapText="1"/>
    </xf>
    <xf numFmtId="4" fontId="360" fillId="0" borderId="3" xfId="0" applyNumberFormat="1" applyFont="1" applyBorder="1" applyAlignment="1">
      <alignment horizontal="center" vertical="center"/>
    </xf>
    <xf numFmtId="164" fontId="361" fillId="0" borderId="3" xfId="0" applyNumberFormat="1" applyFont="1" applyBorder="1" applyAlignment="1">
      <alignment horizontal="center" vertical="center"/>
    </xf>
    <xf numFmtId="0" fontId="362" fillId="0" borderId="3" xfId="0" applyFont="1" applyBorder="1" applyAlignment="1">
      <alignment horizontal="center" vertical="center" wrapText="1"/>
    </xf>
    <xf numFmtId="4" fontId="363" fillId="0" borderId="3" xfId="0" applyNumberFormat="1" applyFont="1" applyBorder="1" applyAlignment="1">
      <alignment horizontal="center" vertical="center"/>
    </xf>
    <xf numFmtId="164" fontId="364" fillId="0" borderId="3" xfId="0" applyNumberFormat="1" applyFont="1" applyBorder="1" applyAlignment="1">
      <alignment horizontal="center" vertical="center"/>
    </xf>
    <xf numFmtId="164" fontId="365" fillId="0" borderId="3" xfId="0" applyNumberFormat="1" applyFont="1" applyBorder="1" applyAlignment="1">
      <alignment horizontal="center" vertical="center"/>
    </xf>
    <xf numFmtId="165" fontId="366" fillId="0" borderId="3" xfId="0" applyNumberFormat="1" applyFont="1" applyBorder="1" applyAlignment="1">
      <alignment horizontal="center" vertical="center"/>
    </xf>
    <xf numFmtId="164" fontId="367" fillId="0" borderId="3" xfId="0" applyNumberFormat="1" applyFont="1" applyBorder="1" applyAlignment="1">
      <alignment horizontal="center" vertical="center"/>
    </xf>
    <xf numFmtId="164" fontId="368" fillId="0" borderId="3" xfId="0" applyNumberFormat="1" applyFont="1" applyBorder="1" applyAlignment="1">
      <alignment horizontal="center" vertical="center" wrapText="1"/>
    </xf>
    <xf numFmtId="4" fontId="369" fillId="0" borderId="3" xfId="0" applyNumberFormat="1" applyFont="1" applyBorder="1" applyAlignment="1">
      <alignment horizontal="center" vertical="center"/>
    </xf>
    <xf numFmtId="164" fontId="370" fillId="0" borderId="3" xfId="0" applyNumberFormat="1" applyFont="1" applyBorder="1" applyAlignment="1">
      <alignment horizontal="center" vertical="center"/>
    </xf>
    <xf numFmtId="0" fontId="371" fillId="0" borderId="3" xfId="0" applyFont="1" applyBorder="1" applyAlignment="1">
      <alignment horizontal="center" vertical="center" wrapText="1"/>
    </xf>
    <xf numFmtId="4" fontId="372" fillId="0" borderId="3" xfId="0" applyNumberFormat="1" applyFont="1" applyBorder="1" applyAlignment="1">
      <alignment horizontal="center" vertical="center"/>
    </xf>
    <xf numFmtId="164" fontId="373" fillId="0" borderId="3" xfId="0" applyNumberFormat="1" applyFont="1" applyBorder="1" applyAlignment="1">
      <alignment horizontal="center" vertical="center"/>
    </xf>
    <xf numFmtId="164" fontId="374" fillId="0" borderId="3" xfId="0" applyNumberFormat="1" applyFont="1" applyBorder="1" applyAlignment="1">
      <alignment horizontal="center" vertical="center"/>
    </xf>
    <xf numFmtId="165" fontId="375" fillId="0" borderId="3" xfId="0" applyNumberFormat="1" applyFont="1" applyBorder="1" applyAlignment="1">
      <alignment horizontal="center" vertical="center"/>
    </xf>
    <xf numFmtId="164" fontId="376" fillId="0" borderId="3" xfId="0" applyNumberFormat="1" applyFont="1" applyBorder="1" applyAlignment="1">
      <alignment horizontal="center" vertical="center"/>
    </xf>
    <xf numFmtId="164" fontId="377" fillId="0" borderId="3" xfId="0" applyNumberFormat="1" applyFont="1" applyBorder="1" applyAlignment="1">
      <alignment horizontal="center" vertical="center" wrapText="1"/>
    </xf>
    <xf numFmtId="4" fontId="378" fillId="0" borderId="3" xfId="0" applyNumberFormat="1" applyFont="1" applyBorder="1" applyAlignment="1">
      <alignment horizontal="center" vertical="center"/>
    </xf>
    <xf numFmtId="164" fontId="379" fillId="0" borderId="3" xfId="0" applyNumberFormat="1" applyFont="1" applyBorder="1" applyAlignment="1">
      <alignment horizontal="center" vertical="center"/>
    </xf>
    <xf numFmtId="0" fontId="380" fillId="0" borderId="3" xfId="0" applyFont="1" applyBorder="1" applyAlignment="1">
      <alignment horizontal="center" vertical="center" wrapText="1"/>
    </xf>
    <xf numFmtId="4" fontId="381" fillId="0" borderId="3" xfId="0" applyNumberFormat="1" applyFont="1" applyBorder="1" applyAlignment="1">
      <alignment horizontal="center" vertical="center"/>
    </xf>
    <xf numFmtId="164" fontId="382" fillId="0" borderId="3" xfId="0" applyNumberFormat="1" applyFont="1" applyBorder="1" applyAlignment="1">
      <alignment horizontal="center" vertical="center"/>
    </xf>
    <xf numFmtId="164" fontId="383" fillId="0" borderId="3" xfId="0" applyNumberFormat="1" applyFont="1" applyBorder="1" applyAlignment="1">
      <alignment horizontal="center" vertical="center"/>
    </xf>
    <xf numFmtId="165" fontId="384" fillId="0" borderId="3" xfId="0" applyNumberFormat="1" applyFont="1" applyBorder="1" applyAlignment="1">
      <alignment horizontal="center" vertical="center"/>
    </xf>
    <xf numFmtId="164" fontId="385" fillId="0" borderId="3" xfId="0" applyNumberFormat="1" applyFont="1" applyBorder="1" applyAlignment="1">
      <alignment horizontal="center" vertical="center"/>
    </xf>
    <xf numFmtId="164" fontId="386" fillId="0" borderId="3" xfId="0" applyNumberFormat="1" applyFont="1" applyBorder="1" applyAlignment="1">
      <alignment horizontal="center" vertical="center" wrapText="1"/>
    </xf>
    <xf numFmtId="4" fontId="387" fillId="0" borderId="3" xfId="0" applyNumberFormat="1" applyFont="1" applyBorder="1" applyAlignment="1">
      <alignment horizontal="center" vertical="center"/>
    </xf>
    <xf numFmtId="164" fontId="388" fillId="0" borderId="3" xfId="0" applyNumberFormat="1" applyFont="1" applyBorder="1" applyAlignment="1">
      <alignment horizontal="center" vertical="center"/>
    </xf>
    <xf numFmtId="0" fontId="389" fillId="3" borderId="3" xfId="0" applyFont="1" applyFill="1" applyBorder="1" applyAlignment="1">
      <alignment horizontal="center" vertical="center" wrapText="1"/>
    </xf>
    <xf numFmtId="164" fontId="389" fillId="3" borderId="3" xfId="0" applyNumberFormat="1" applyFont="1" applyFill="1" applyBorder="1" applyAlignment="1">
      <alignment horizontal="center" vertical="center" wrapText="1"/>
    </xf>
    <xf numFmtId="0" fontId="390" fillId="0" borderId="3" xfId="0" applyFont="1" applyBorder="1" applyAlignment="1">
      <alignment horizontal="center" vertical="center" wrapText="1"/>
    </xf>
    <xf numFmtId="4" fontId="391" fillId="0" borderId="3" xfId="0" applyNumberFormat="1" applyFont="1" applyBorder="1" applyAlignment="1">
      <alignment horizontal="center" vertical="center"/>
    </xf>
    <xf numFmtId="164" fontId="392" fillId="0" borderId="3" xfId="0" applyNumberFormat="1" applyFont="1" applyBorder="1" applyAlignment="1">
      <alignment horizontal="center" vertical="center"/>
    </xf>
    <xf numFmtId="164" fontId="393" fillId="0" borderId="3" xfId="0" applyNumberFormat="1" applyFont="1" applyBorder="1" applyAlignment="1">
      <alignment horizontal="center" vertical="center"/>
    </xf>
    <xf numFmtId="165" fontId="394" fillId="0" borderId="3" xfId="0" applyNumberFormat="1" applyFont="1" applyBorder="1" applyAlignment="1">
      <alignment horizontal="center" vertical="center"/>
    </xf>
    <xf numFmtId="164" fontId="395" fillId="0" borderId="3" xfId="0" applyNumberFormat="1" applyFont="1" applyBorder="1" applyAlignment="1">
      <alignment horizontal="center" vertical="center"/>
    </xf>
    <xf numFmtId="164" fontId="396" fillId="0" borderId="3" xfId="0" applyNumberFormat="1" applyFont="1" applyBorder="1" applyAlignment="1">
      <alignment horizontal="center" vertical="center" wrapText="1"/>
    </xf>
    <xf numFmtId="4" fontId="397" fillId="0" borderId="3" xfId="0" applyNumberFormat="1" applyFont="1" applyBorder="1" applyAlignment="1">
      <alignment horizontal="center" vertical="center"/>
    </xf>
    <xf numFmtId="164" fontId="398" fillId="0" borderId="3" xfId="0" applyNumberFormat="1" applyFont="1" applyBorder="1" applyAlignment="1">
      <alignment horizontal="center" vertical="center"/>
    </xf>
    <xf numFmtId="0" fontId="399" fillId="0" borderId="3" xfId="0" applyFont="1" applyBorder="1" applyAlignment="1">
      <alignment horizontal="center" vertical="center" wrapText="1"/>
    </xf>
    <xf numFmtId="4" fontId="400" fillId="0" borderId="3" xfId="0" applyNumberFormat="1" applyFont="1" applyBorder="1" applyAlignment="1">
      <alignment horizontal="center" vertical="center"/>
    </xf>
    <xf numFmtId="164" fontId="401" fillId="0" borderId="3" xfId="0" applyNumberFormat="1" applyFont="1" applyBorder="1" applyAlignment="1">
      <alignment horizontal="center" vertical="center"/>
    </xf>
    <xf numFmtId="164" fontId="402" fillId="0" borderId="3" xfId="0" applyNumberFormat="1" applyFont="1" applyBorder="1" applyAlignment="1">
      <alignment horizontal="center" vertical="center"/>
    </xf>
    <xf numFmtId="165" fontId="403" fillId="0" borderId="3" xfId="0" applyNumberFormat="1" applyFont="1" applyBorder="1" applyAlignment="1">
      <alignment horizontal="center" vertical="center"/>
    </xf>
    <xf numFmtId="164" fontId="404" fillId="0" borderId="3" xfId="0" applyNumberFormat="1" applyFont="1" applyBorder="1" applyAlignment="1">
      <alignment horizontal="center" vertical="center"/>
    </xf>
    <xf numFmtId="164" fontId="405" fillId="0" borderId="3" xfId="0" applyNumberFormat="1" applyFont="1" applyBorder="1" applyAlignment="1">
      <alignment horizontal="center" vertical="center" wrapText="1"/>
    </xf>
    <xf numFmtId="4" fontId="406" fillId="0" borderId="3" xfId="0" applyNumberFormat="1" applyFont="1" applyBorder="1" applyAlignment="1">
      <alignment horizontal="center" vertical="center"/>
    </xf>
    <xf numFmtId="164" fontId="407" fillId="0" borderId="3" xfId="0" applyNumberFormat="1" applyFont="1" applyBorder="1" applyAlignment="1">
      <alignment horizontal="center" vertical="center"/>
    </xf>
    <xf numFmtId="0" fontId="408" fillId="0" borderId="3" xfId="0" applyFont="1" applyBorder="1" applyAlignment="1">
      <alignment horizontal="center" vertical="center" wrapText="1"/>
    </xf>
    <xf numFmtId="4" fontId="409" fillId="0" borderId="3" xfId="0" applyNumberFormat="1" applyFont="1" applyBorder="1" applyAlignment="1">
      <alignment horizontal="center" vertical="center"/>
    </xf>
    <xf numFmtId="164" fontId="410" fillId="0" borderId="3" xfId="0" applyNumberFormat="1" applyFont="1" applyBorder="1" applyAlignment="1">
      <alignment horizontal="center" vertical="center"/>
    </xf>
    <xf numFmtId="164" fontId="411" fillId="0" borderId="3" xfId="0" applyNumberFormat="1" applyFont="1" applyBorder="1" applyAlignment="1">
      <alignment horizontal="center" vertical="center"/>
    </xf>
    <xf numFmtId="165" fontId="412" fillId="0" borderId="3" xfId="0" applyNumberFormat="1" applyFont="1" applyBorder="1" applyAlignment="1">
      <alignment horizontal="center" vertical="center"/>
    </xf>
    <xf numFmtId="164" fontId="413" fillId="0" borderId="3" xfId="0" applyNumberFormat="1" applyFont="1" applyBorder="1" applyAlignment="1">
      <alignment horizontal="center" vertical="center"/>
    </xf>
    <xf numFmtId="164" fontId="414" fillId="0" borderId="3" xfId="0" applyNumberFormat="1" applyFont="1" applyBorder="1" applyAlignment="1">
      <alignment horizontal="center" vertical="center" wrapText="1"/>
    </xf>
    <xf numFmtId="4" fontId="415" fillId="0" borderId="3" xfId="0" applyNumberFormat="1" applyFont="1" applyBorder="1" applyAlignment="1">
      <alignment horizontal="center" vertical="center"/>
    </xf>
    <xf numFmtId="164" fontId="416" fillId="0" borderId="3" xfId="0" applyNumberFormat="1" applyFont="1" applyBorder="1" applyAlignment="1">
      <alignment horizontal="center" vertical="center"/>
    </xf>
    <xf numFmtId="0" fontId="417" fillId="0" borderId="3" xfId="0" applyFont="1" applyBorder="1" applyAlignment="1">
      <alignment horizontal="center" vertical="center" wrapText="1"/>
    </xf>
    <xf numFmtId="4" fontId="418" fillId="0" borderId="3" xfId="0" applyNumberFormat="1" applyFont="1" applyBorder="1" applyAlignment="1">
      <alignment horizontal="center" vertical="center"/>
    </xf>
    <xf numFmtId="164" fontId="419" fillId="0" borderId="3" xfId="0" applyNumberFormat="1" applyFont="1" applyBorder="1" applyAlignment="1">
      <alignment horizontal="center" vertical="center"/>
    </xf>
    <xf numFmtId="164" fontId="420" fillId="0" borderId="3" xfId="0" applyNumberFormat="1" applyFont="1" applyBorder="1" applyAlignment="1">
      <alignment horizontal="center" vertical="center"/>
    </xf>
    <xf numFmtId="165" fontId="421" fillId="0" borderId="3" xfId="0" applyNumberFormat="1" applyFont="1" applyBorder="1" applyAlignment="1">
      <alignment horizontal="center" vertical="center"/>
    </xf>
    <xf numFmtId="164" fontId="422" fillId="0" borderId="3" xfId="0" applyNumberFormat="1" applyFont="1" applyBorder="1" applyAlignment="1">
      <alignment horizontal="center" vertical="center"/>
    </xf>
    <xf numFmtId="164" fontId="423" fillId="0" borderId="3" xfId="0" applyNumberFormat="1" applyFont="1" applyBorder="1" applyAlignment="1">
      <alignment horizontal="center" vertical="center" wrapText="1"/>
    </xf>
    <xf numFmtId="4" fontId="424" fillId="0" borderId="3" xfId="0" applyNumberFormat="1" applyFont="1" applyBorder="1" applyAlignment="1">
      <alignment horizontal="center" vertical="center"/>
    </xf>
    <xf numFmtId="164" fontId="425" fillId="0" borderId="3" xfId="0" applyNumberFormat="1" applyFont="1" applyBorder="1" applyAlignment="1">
      <alignment horizontal="center" vertical="center"/>
    </xf>
    <xf numFmtId="0" fontId="426" fillId="0" borderId="3" xfId="0" applyFont="1" applyBorder="1" applyAlignment="1">
      <alignment horizontal="center" vertical="center" wrapText="1"/>
    </xf>
    <xf numFmtId="4" fontId="427" fillId="0" borderId="3" xfId="0" applyNumberFormat="1" applyFont="1" applyBorder="1" applyAlignment="1">
      <alignment horizontal="center" vertical="center"/>
    </xf>
    <xf numFmtId="164" fontId="428" fillId="0" borderId="3" xfId="0" applyNumberFormat="1" applyFont="1" applyBorder="1" applyAlignment="1">
      <alignment horizontal="center" vertical="center"/>
    </xf>
    <xf numFmtId="164" fontId="429" fillId="0" borderId="3" xfId="0" applyNumberFormat="1" applyFont="1" applyBorder="1" applyAlignment="1">
      <alignment horizontal="center" vertical="center"/>
    </xf>
    <xf numFmtId="165" fontId="430" fillId="0" borderId="3" xfId="0" applyNumberFormat="1" applyFont="1" applyBorder="1" applyAlignment="1">
      <alignment horizontal="center" vertical="center"/>
    </xf>
    <xf numFmtId="164" fontId="431" fillId="0" borderId="3" xfId="0" applyNumberFormat="1" applyFont="1" applyBorder="1" applyAlignment="1">
      <alignment horizontal="center" vertical="center"/>
    </xf>
    <xf numFmtId="164" fontId="432" fillId="0" borderId="3" xfId="0" applyNumberFormat="1" applyFont="1" applyBorder="1" applyAlignment="1">
      <alignment horizontal="center" vertical="center" wrapText="1"/>
    </xf>
    <xf numFmtId="4" fontId="433" fillId="0" borderId="3" xfId="0" applyNumberFormat="1" applyFont="1" applyBorder="1" applyAlignment="1">
      <alignment horizontal="center" vertical="center"/>
    </xf>
    <xf numFmtId="164" fontId="434" fillId="0" borderId="3" xfId="0" applyNumberFormat="1" applyFont="1" applyBorder="1" applyAlignment="1">
      <alignment horizontal="center" vertical="center"/>
    </xf>
    <xf numFmtId="0" fontId="435" fillId="0" borderId="3" xfId="0" applyFont="1" applyBorder="1" applyAlignment="1">
      <alignment horizontal="center" vertical="center" wrapText="1"/>
    </xf>
    <xf numFmtId="4" fontId="436" fillId="0" borderId="3" xfId="0" applyNumberFormat="1" applyFont="1" applyBorder="1" applyAlignment="1">
      <alignment horizontal="center" vertical="center"/>
    </xf>
    <xf numFmtId="164" fontId="437" fillId="0" borderId="3" xfId="0" applyNumberFormat="1" applyFont="1" applyBorder="1" applyAlignment="1">
      <alignment horizontal="center" vertical="center"/>
    </xf>
    <xf numFmtId="164" fontId="438" fillId="0" borderId="3" xfId="0" applyNumberFormat="1" applyFont="1" applyBorder="1" applyAlignment="1">
      <alignment horizontal="center" vertical="center"/>
    </xf>
    <xf numFmtId="165" fontId="439" fillId="0" borderId="3" xfId="0" applyNumberFormat="1" applyFont="1" applyBorder="1" applyAlignment="1">
      <alignment horizontal="center" vertical="center"/>
    </xf>
    <xf numFmtId="164" fontId="440" fillId="0" borderId="3" xfId="0" applyNumberFormat="1" applyFont="1" applyBorder="1" applyAlignment="1">
      <alignment horizontal="center" vertical="center"/>
    </xf>
    <xf numFmtId="164" fontId="441" fillId="0" borderId="3" xfId="0" applyNumberFormat="1" applyFont="1" applyBorder="1" applyAlignment="1">
      <alignment horizontal="center" vertical="center" wrapText="1"/>
    </xf>
    <xf numFmtId="4" fontId="442" fillId="0" borderId="3" xfId="0" applyNumberFormat="1" applyFont="1" applyBorder="1" applyAlignment="1">
      <alignment horizontal="center" vertical="center"/>
    </xf>
    <xf numFmtId="164" fontId="443" fillId="0" borderId="3" xfId="0" applyNumberFormat="1" applyFont="1" applyBorder="1" applyAlignment="1">
      <alignment horizontal="center" vertical="center"/>
    </xf>
    <xf numFmtId="0" fontId="444" fillId="0" borderId="3" xfId="0" applyFont="1" applyBorder="1" applyAlignment="1">
      <alignment horizontal="center" vertical="center" wrapText="1"/>
    </xf>
    <xf numFmtId="4" fontId="445" fillId="0" borderId="3" xfId="0" applyNumberFormat="1" applyFont="1" applyBorder="1" applyAlignment="1">
      <alignment horizontal="center" vertical="center"/>
    </xf>
    <xf numFmtId="164" fontId="446" fillId="0" borderId="3" xfId="0" applyNumberFormat="1" applyFont="1" applyBorder="1" applyAlignment="1">
      <alignment horizontal="center" vertical="center"/>
    </xf>
    <xf numFmtId="164" fontId="447" fillId="0" borderId="3" xfId="0" applyNumberFormat="1" applyFont="1" applyBorder="1" applyAlignment="1">
      <alignment horizontal="center" vertical="center"/>
    </xf>
    <xf numFmtId="165" fontId="448" fillId="0" borderId="3" xfId="0" applyNumberFormat="1" applyFont="1" applyBorder="1" applyAlignment="1">
      <alignment horizontal="center" vertical="center"/>
    </xf>
    <xf numFmtId="164" fontId="449" fillId="0" borderId="3" xfId="0" applyNumberFormat="1" applyFont="1" applyBorder="1" applyAlignment="1">
      <alignment horizontal="center" vertical="center"/>
    </xf>
    <xf numFmtId="164" fontId="450" fillId="0" borderId="3" xfId="0" applyNumberFormat="1" applyFont="1" applyBorder="1" applyAlignment="1">
      <alignment horizontal="center" vertical="center" wrapText="1"/>
    </xf>
    <xf numFmtId="4" fontId="451" fillId="0" borderId="3" xfId="0" applyNumberFormat="1" applyFont="1" applyBorder="1" applyAlignment="1">
      <alignment horizontal="center" vertical="center"/>
    </xf>
    <xf numFmtId="164" fontId="452" fillId="0" borderId="3" xfId="0" applyNumberFormat="1" applyFont="1" applyBorder="1" applyAlignment="1">
      <alignment horizontal="center" vertical="center"/>
    </xf>
    <xf numFmtId="0" fontId="453" fillId="0" borderId="3" xfId="0" applyFont="1" applyBorder="1" applyAlignment="1">
      <alignment horizontal="center" vertical="center" wrapText="1"/>
    </xf>
    <xf numFmtId="4" fontId="454" fillId="0" borderId="3" xfId="0" applyNumberFormat="1" applyFont="1" applyBorder="1" applyAlignment="1">
      <alignment horizontal="center" vertical="center"/>
    </xf>
    <xf numFmtId="164" fontId="455" fillId="0" borderId="3" xfId="0" applyNumberFormat="1" applyFont="1" applyBorder="1" applyAlignment="1">
      <alignment horizontal="center" vertical="center"/>
    </xf>
    <xf numFmtId="164" fontId="456" fillId="0" borderId="3" xfId="0" applyNumberFormat="1" applyFont="1" applyBorder="1" applyAlignment="1">
      <alignment horizontal="center" vertical="center"/>
    </xf>
    <xf numFmtId="165" fontId="457" fillId="0" borderId="3" xfId="0" applyNumberFormat="1" applyFont="1" applyBorder="1" applyAlignment="1">
      <alignment horizontal="center" vertical="center"/>
    </xf>
    <xf numFmtId="164" fontId="458" fillId="0" borderId="3" xfId="0" applyNumberFormat="1" applyFont="1" applyBorder="1" applyAlignment="1">
      <alignment horizontal="center" vertical="center"/>
    </xf>
    <xf numFmtId="164" fontId="459" fillId="0" borderId="3" xfId="0" applyNumberFormat="1" applyFont="1" applyBorder="1" applyAlignment="1">
      <alignment horizontal="center" vertical="center" wrapText="1"/>
    </xf>
    <xf numFmtId="4" fontId="460" fillId="0" borderId="3" xfId="0" applyNumberFormat="1" applyFont="1" applyBorder="1" applyAlignment="1">
      <alignment horizontal="center" vertical="center"/>
    </xf>
    <xf numFmtId="164" fontId="461" fillId="0" borderId="3" xfId="0" applyNumberFormat="1" applyFont="1" applyBorder="1" applyAlignment="1">
      <alignment horizontal="center" vertical="center"/>
    </xf>
    <xf numFmtId="0" fontId="462" fillId="0" borderId="3" xfId="0" applyFont="1" applyBorder="1" applyAlignment="1">
      <alignment horizontal="center" vertical="center" wrapText="1"/>
    </xf>
    <xf numFmtId="4" fontId="463" fillId="0" borderId="3" xfId="0" applyNumberFormat="1" applyFont="1" applyBorder="1" applyAlignment="1">
      <alignment horizontal="center" vertical="center"/>
    </xf>
    <xf numFmtId="164" fontId="464" fillId="0" borderId="3" xfId="0" applyNumberFormat="1" applyFont="1" applyBorder="1" applyAlignment="1">
      <alignment horizontal="center" vertical="center"/>
    </xf>
    <xf numFmtId="164" fontId="465" fillId="0" borderId="3" xfId="0" applyNumberFormat="1" applyFont="1" applyBorder="1" applyAlignment="1">
      <alignment horizontal="center" vertical="center"/>
    </xf>
    <xf numFmtId="165" fontId="466" fillId="0" borderId="3" xfId="0" applyNumberFormat="1" applyFont="1" applyBorder="1" applyAlignment="1">
      <alignment horizontal="center" vertical="center"/>
    </xf>
    <xf numFmtId="164" fontId="467" fillId="0" borderId="3" xfId="0" applyNumberFormat="1" applyFont="1" applyBorder="1" applyAlignment="1">
      <alignment horizontal="center" vertical="center"/>
    </xf>
    <xf numFmtId="164" fontId="468" fillId="0" borderId="3" xfId="0" applyNumberFormat="1" applyFont="1" applyBorder="1" applyAlignment="1">
      <alignment horizontal="center" vertical="center" wrapText="1"/>
    </xf>
    <xf numFmtId="4" fontId="469" fillId="0" borderId="3" xfId="0" applyNumberFormat="1" applyFont="1" applyBorder="1" applyAlignment="1">
      <alignment horizontal="center" vertical="center"/>
    </xf>
    <xf numFmtId="164" fontId="470" fillId="0" borderId="3" xfId="0" applyNumberFormat="1" applyFont="1" applyBorder="1" applyAlignment="1">
      <alignment horizontal="center" vertical="center"/>
    </xf>
    <xf numFmtId="0" fontId="471" fillId="0" borderId="3" xfId="0" applyFont="1" applyBorder="1" applyAlignment="1">
      <alignment horizontal="center" vertical="center" wrapText="1"/>
    </xf>
    <xf numFmtId="4" fontId="472" fillId="0" borderId="3" xfId="0" applyNumberFormat="1" applyFont="1" applyBorder="1" applyAlignment="1">
      <alignment horizontal="center" vertical="center"/>
    </xf>
    <xf numFmtId="164" fontId="473" fillId="0" borderId="3" xfId="0" applyNumberFormat="1" applyFont="1" applyBorder="1" applyAlignment="1">
      <alignment horizontal="center" vertical="center"/>
    </xf>
    <xf numFmtId="164" fontId="474" fillId="0" borderId="3" xfId="0" applyNumberFormat="1" applyFont="1" applyBorder="1" applyAlignment="1">
      <alignment horizontal="center" vertical="center"/>
    </xf>
    <xf numFmtId="165" fontId="475" fillId="0" borderId="3" xfId="0" applyNumberFormat="1" applyFont="1" applyBorder="1" applyAlignment="1">
      <alignment horizontal="center" vertical="center"/>
    </xf>
    <xf numFmtId="164" fontId="476" fillId="0" borderId="3" xfId="0" applyNumberFormat="1" applyFont="1" applyBorder="1" applyAlignment="1">
      <alignment horizontal="center" vertical="center"/>
    </xf>
    <xf numFmtId="164" fontId="477" fillId="0" borderId="3" xfId="0" applyNumberFormat="1" applyFont="1" applyBorder="1" applyAlignment="1">
      <alignment horizontal="center" vertical="center" wrapText="1"/>
    </xf>
    <xf numFmtId="4" fontId="478" fillId="0" borderId="3" xfId="0" applyNumberFormat="1" applyFont="1" applyBorder="1" applyAlignment="1">
      <alignment horizontal="center" vertical="center"/>
    </xf>
    <xf numFmtId="164" fontId="479" fillId="0" borderId="3" xfId="0" applyNumberFormat="1" applyFont="1" applyBorder="1" applyAlignment="1">
      <alignment horizontal="center" vertical="center"/>
    </xf>
    <xf numFmtId="0" fontId="480" fillId="0" borderId="3" xfId="0" applyFont="1" applyBorder="1" applyAlignment="1">
      <alignment horizontal="center" vertical="center" wrapText="1"/>
    </xf>
    <xf numFmtId="4" fontId="481" fillId="0" borderId="3" xfId="0" applyNumberFormat="1" applyFont="1" applyBorder="1" applyAlignment="1">
      <alignment horizontal="center" vertical="center"/>
    </xf>
    <xf numFmtId="164" fontId="482" fillId="0" borderId="3" xfId="0" applyNumberFormat="1" applyFont="1" applyBorder="1" applyAlignment="1">
      <alignment horizontal="center" vertical="center"/>
    </xf>
    <xf numFmtId="164" fontId="483" fillId="0" borderId="3" xfId="0" applyNumberFormat="1" applyFont="1" applyBorder="1" applyAlignment="1">
      <alignment horizontal="center" vertical="center"/>
    </xf>
    <xf numFmtId="165" fontId="484" fillId="0" borderId="3" xfId="0" applyNumberFormat="1" applyFont="1" applyBorder="1" applyAlignment="1">
      <alignment horizontal="center" vertical="center"/>
    </xf>
    <xf numFmtId="164" fontId="485" fillId="0" borderId="3" xfId="0" applyNumberFormat="1" applyFont="1" applyBorder="1" applyAlignment="1">
      <alignment horizontal="center" vertical="center"/>
    </xf>
    <xf numFmtId="164" fontId="486" fillId="0" borderId="3" xfId="0" applyNumberFormat="1" applyFont="1" applyBorder="1" applyAlignment="1">
      <alignment horizontal="center" vertical="center" wrapText="1"/>
    </xf>
    <xf numFmtId="4" fontId="487" fillId="0" borderId="3" xfId="0" applyNumberFormat="1" applyFont="1" applyBorder="1" applyAlignment="1">
      <alignment horizontal="center" vertical="center"/>
    </xf>
    <xf numFmtId="164" fontId="488" fillId="0" borderId="3" xfId="0" applyNumberFormat="1" applyFont="1" applyBorder="1" applyAlignment="1">
      <alignment horizontal="center" vertical="center"/>
    </xf>
    <xf numFmtId="0" fontId="489" fillId="0" borderId="3" xfId="0" applyFont="1" applyBorder="1" applyAlignment="1">
      <alignment horizontal="center" vertical="center" wrapText="1"/>
    </xf>
    <xf numFmtId="4" fontId="490" fillId="0" borderId="3" xfId="0" applyNumberFormat="1" applyFont="1" applyBorder="1" applyAlignment="1">
      <alignment horizontal="center" vertical="center"/>
    </xf>
    <xf numFmtId="164" fontId="491" fillId="0" borderId="3" xfId="0" applyNumberFormat="1" applyFont="1" applyBorder="1" applyAlignment="1">
      <alignment horizontal="center" vertical="center"/>
    </xf>
    <xf numFmtId="164" fontId="492" fillId="0" borderId="3" xfId="0" applyNumberFormat="1" applyFont="1" applyBorder="1" applyAlignment="1">
      <alignment horizontal="center" vertical="center"/>
    </xf>
    <xf numFmtId="165" fontId="493" fillId="0" borderId="3" xfId="0" applyNumberFormat="1" applyFont="1" applyBorder="1" applyAlignment="1">
      <alignment horizontal="center" vertical="center"/>
    </xf>
    <xf numFmtId="164" fontId="494" fillId="0" borderId="3" xfId="0" applyNumberFormat="1" applyFont="1" applyBorder="1" applyAlignment="1">
      <alignment horizontal="center" vertical="center"/>
    </xf>
    <xf numFmtId="164" fontId="495" fillId="0" borderId="3" xfId="0" applyNumberFormat="1" applyFont="1" applyBorder="1" applyAlignment="1">
      <alignment horizontal="center" vertical="center" wrapText="1"/>
    </xf>
    <xf numFmtId="4" fontId="496" fillId="0" borderId="3" xfId="0" applyNumberFormat="1" applyFont="1" applyBorder="1" applyAlignment="1">
      <alignment horizontal="center" vertical="center"/>
    </xf>
    <xf numFmtId="164" fontId="497" fillId="0" borderId="3" xfId="0" applyNumberFormat="1" applyFont="1" applyBorder="1" applyAlignment="1">
      <alignment horizontal="center" vertical="center"/>
    </xf>
    <xf numFmtId="0" fontId="498" fillId="0" borderId="3" xfId="0" applyFont="1" applyBorder="1" applyAlignment="1">
      <alignment horizontal="center" vertical="center" wrapText="1"/>
    </xf>
    <xf numFmtId="4" fontId="499" fillId="0" borderId="3" xfId="0" applyNumberFormat="1" applyFont="1" applyBorder="1" applyAlignment="1">
      <alignment horizontal="center" vertical="center"/>
    </xf>
    <xf numFmtId="164" fontId="500" fillId="0" borderId="3" xfId="0" applyNumberFormat="1" applyFont="1" applyBorder="1" applyAlignment="1">
      <alignment horizontal="center" vertical="center"/>
    </xf>
    <xf numFmtId="164" fontId="501" fillId="0" borderId="3" xfId="0" applyNumberFormat="1" applyFont="1" applyBorder="1" applyAlignment="1">
      <alignment horizontal="center" vertical="center"/>
    </xf>
    <xf numFmtId="165" fontId="502" fillId="0" borderId="3" xfId="0" applyNumberFormat="1" applyFont="1" applyBorder="1" applyAlignment="1">
      <alignment horizontal="center" vertical="center"/>
    </xf>
    <xf numFmtId="164" fontId="503" fillId="0" borderId="3" xfId="0" applyNumberFormat="1" applyFont="1" applyBorder="1" applyAlignment="1">
      <alignment horizontal="center" vertical="center"/>
    </xf>
    <xf numFmtId="164" fontId="504" fillId="0" borderId="3" xfId="0" applyNumberFormat="1" applyFont="1" applyBorder="1" applyAlignment="1">
      <alignment horizontal="center" vertical="center" wrapText="1"/>
    </xf>
    <xf numFmtId="4" fontId="505" fillId="0" borderId="3" xfId="0" applyNumberFormat="1" applyFont="1" applyBorder="1" applyAlignment="1">
      <alignment horizontal="center" vertical="center"/>
    </xf>
    <xf numFmtId="164" fontId="506" fillId="0" borderId="3" xfId="0" applyNumberFormat="1" applyFont="1" applyBorder="1" applyAlignment="1">
      <alignment horizontal="center" vertical="center"/>
    </xf>
    <xf numFmtId="0" fontId="507" fillId="0" borderId="3" xfId="0" applyFont="1" applyBorder="1" applyAlignment="1">
      <alignment horizontal="center" vertical="center" wrapText="1"/>
    </xf>
    <xf numFmtId="4" fontId="508" fillId="0" borderId="3" xfId="0" applyNumberFormat="1" applyFont="1" applyBorder="1" applyAlignment="1">
      <alignment horizontal="center" vertical="center"/>
    </xf>
    <xf numFmtId="164" fontId="509" fillId="0" borderId="3" xfId="0" applyNumberFormat="1" applyFont="1" applyBorder="1" applyAlignment="1">
      <alignment horizontal="center" vertical="center"/>
    </xf>
    <xf numFmtId="164" fontId="510" fillId="0" borderId="3" xfId="0" applyNumberFormat="1" applyFont="1" applyBorder="1" applyAlignment="1">
      <alignment horizontal="center" vertical="center"/>
    </xf>
    <xf numFmtId="165" fontId="511" fillId="0" borderId="3" xfId="0" applyNumberFormat="1" applyFont="1" applyBorder="1" applyAlignment="1">
      <alignment horizontal="center" vertical="center"/>
    </xf>
    <xf numFmtId="164" fontId="512" fillId="0" borderId="3" xfId="0" applyNumberFormat="1" applyFont="1" applyBorder="1" applyAlignment="1">
      <alignment horizontal="center" vertical="center"/>
    </xf>
    <xf numFmtId="164" fontId="513" fillId="0" borderId="3" xfId="0" applyNumberFormat="1" applyFont="1" applyBorder="1" applyAlignment="1">
      <alignment horizontal="center" vertical="center" wrapText="1"/>
    </xf>
    <xf numFmtId="4" fontId="514" fillId="0" borderId="3" xfId="0" applyNumberFormat="1" applyFont="1" applyBorder="1" applyAlignment="1">
      <alignment horizontal="center" vertical="center"/>
    </xf>
    <xf numFmtId="164" fontId="515" fillId="0" borderId="3" xfId="0" applyNumberFormat="1" applyFont="1" applyBorder="1" applyAlignment="1">
      <alignment horizontal="center" vertical="center"/>
    </xf>
    <xf numFmtId="0" fontId="516" fillId="0" borderId="3" xfId="0" applyFont="1" applyBorder="1" applyAlignment="1">
      <alignment horizontal="center" vertical="center" wrapText="1"/>
    </xf>
    <xf numFmtId="4" fontId="517" fillId="0" borderId="3" xfId="0" applyNumberFormat="1" applyFont="1" applyBorder="1" applyAlignment="1">
      <alignment horizontal="center" vertical="center"/>
    </xf>
    <xf numFmtId="164" fontId="518" fillId="0" borderId="3" xfId="0" applyNumberFormat="1" applyFont="1" applyBorder="1" applyAlignment="1">
      <alignment horizontal="center" vertical="center"/>
    </xf>
    <xf numFmtId="164" fontId="519" fillId="0" borderId="3" xfId="0" applyNumberFormat="1" applyFont="1" applyBorder="1" applyAlignment="1">
      <alignment horizontal="center" vertical="center"/>
    </xf>
    <xf numFmtId="165" fontId="520" fillId="0" borderId="3" xfId="0" applyNumberFormat="1" applyFont="1" applyBorder="1" applyAlignment="1">
      <alignment horizontal="center" vertical="center"/>
    </xf>
    <xf numFmtId="164" fontId="521" fillId="0" borderId="3" xfId="0" applyNumberFormat="1" applyFont="1" applyBorder="1" applyAlignment="1">
      <alignment horizontal="center" vertical="center"/>
    </xf>
    <xf numFmtId="164" fontId="522" fillId="0" borderId="3" xfId="0" applyNumberFormat="1" applyFont="1" applyBorder="1" applyAlignment="1">
      <alignment horizontal="center" vertical="center" wrapText="1"/>
    </xf>
    <xf numFmtId="4" fontId="523" fillId="0" borderId="3" xfId="0" applyNumberFormat="1" applyFont="1" applyBorder="1" applyAlignment="1">
      <alignment horizontal="center" vertical="center"/>
    </xf>
    <xf numFmtId="164" fontId="524" fillId="0" borderId="3" xfId="0" applyNumberFormat="1" applyFont="1" applyBorder="1" applyAlignment="1">
      <alignment horizontal="center" vertical="center"/>
    </xf>
    <xf numFmtId="0" fontId="525" fillId="0" borderId="3" xfId="0" applyFont="1" applyBorder="1" applyAlignment="1">
      <alignment horizontal="center" vertical="center" wrapText="1"/>
    </xf>
    <xf numFmtId="4" fontId="526" fillId="0" borderId="3" xfId="0" applyNumberFormat="1" applyFont="1" applyBorder="1" applyAlignment="1">
      <alignment horizontal="center" vertical="center"/>
    </xf>
    <xf numFmtId="164" fontId="527" fillId="0" borderId="3" xfId="0" applyNumberFormat="1" applyFont="1" applyBorder="1" applyAlignment="1">
      <alignment horizontal="center" vertical="center"/>
    </xf>
    <xf numFmtId="164" fontId="528" fillId="0" borderId="3" xfId="0" applyNumberFormat="1" applyFont="1" applyBorder="1" applyAlignment="1">
      <alignment horizontal="center" vertical="center"/>
    </xf>
    <xf numFmtId="165" fontId="529" fillId="0" borderId="3" xfId="0" applyNumberFormat="1" applyFont="1" applyBorder="1" applyAlignment="1">
      <alignment horizontal="center" vertical="center"/>
    </xf>
    <xf numFmtId="164" fontId="530" fillId="0" borderId="3" xfId="0" applyNumberFormat="1" applyFont="1" applyBorder="1" applyAlignment="1">
      <alignment horizontal="center" vertical="center"/>
    </xf>
    <xf numFmtId="164" fontId="531" fillId="0" borderId="3" xfId="0" applyNumberFormat="1" applyFont="1" applyBorder="1" applyAlignment="1">
      <alignment horizontal="center" vertical="center" wrapText="1"/>
    </xf>
    <xf numFmtId="4" fontId="532" fillId="0" borderId="3" xfId="0" applyNumberFormat="1" applyFont="1" applyBorder="1" applyAlignment="1">
      <alignment horizontal="center" vertical="center"/>
    </xf>
    <xf numFmtId="164" fontId="533" fillId="0" borderId="3" xfId="0" applyNumberFormat="1" applyFont="1" applyBorder="1" applyAlignment="1">
      <alignment horizontal="center" vertical="center"/>
    </xf>
    <xf numFmtId="0" fontId="534" fillId="0" borderId="3" xfId="0" applyFont="1" applyBorder="1" applyAlignment="1">
      <alignment horizontal="center" vertical="center" wrapText="1"/>
    </xf>
    <xf numFmtId="4" fontId="535" fillId="0" borderId="3" xfId="0" applyNumberFormat="1" applyFont="1" applyBorder="1" applyAlignment="1">
      <alignment horizontal="center" vertical="center"/>
    </xf>
    <xf numFmtId="164" fontId="536" fillId="0" borderId="3" xfId="0" applyNumberFormat="1" applyFont="1" applyBorder="1" applyAlignment="1">
      <alignment horizontal="center" vertical="center"/>
    </xf>
    <xf numFmtId="164" fontId="537" fillId="0" borderId="3" xfId="0" applyNumberFormat="1" applyFont="1" applyBorder="1" applyAlignment="1">
      <alignment horizontal="center" vertical="center"/>
    </xf>
    <xf numFmtId="165" fontId="538" fillId="0" borderId="3" xfId="0" applyNumberFormat="1" applyFont="1" applyBorder="1" applyAlignment="1">
      <alignment horizontal="center" vertical="center"/>
    </xf>
    <xf numFmtId="164" fontId="539" fillId="0" borderId="3" xfId="0" applyNumberFormat="1" applyFont="1" applyBorder="1" applyAlignment="1">
      <alignment horizontal="center" vertical="center"/>
    </xf>
    <xf numFmtId="164" fontId="540" fillId="0" borderId="3" xfId="0" applyNumberFormat="1" applyFont="1" applyBorder="1" applyAlignment="1">
      <alignment horizontal="center" vertical="center" wrapText="1"/>
    </xf>
    <xf numFmtId="4" fontId="541" fillId="0" borderId="3" xfId="0" applyNumberFormat="1" applyFont="1" applyBorder="1" applyAlignment="1">
      <alignment horizontal="center" vertical="center"/>
    </xf>
    <xf numFmtId="164" fontId="542" fillId="0" borderId="3" xfId="0" applyNumberFormat="1" applyFont="1" applyBorder="1" applyAlignment="1">
      <alignment horizontal="center" vertical="center"/>
    </xf>
    <xf numFmtId="0" fontId="543" fillId="0" borderId="3" xfId="0" applyFont="1" applyBorder="1" applyAlignment="1">
      <alignment horizontal="center" vertical="center" wrapText="1"/>
    </xf>
    <xf numFmtId="4" fontId="544" fillId="0" borderId="3" xfId="0" applyNumberFormat="1" applyFont="1" applyBorder="1" applyAlignment="1">
      <alignment horizontal="center" vertical="center"/>
    </xf>
    <xf numFmtId="164" fontId="545" fillId="0" borderId="3" xfId="0" applyNumberFormat="1" applyFont="1" applyBorder="1" applyAlignment="1">
      <alignment horizontal="center" vertical="center"/>
    </xf>
    <xf numFmtId="164" fontId="546" fillId="0" borderId="3" xfId="0" applyNumberFormat="1" applyFont="1" applyBorder="1" applyAlignment="1">
      <alignment horizontal="center" vertical="center"/>
    </xf>
    <xf numFmtId="165" fontId="547" fillId="0" borderId="3" xfId="0" applyNumberFormat="1" applyFont="1" applyBorder="1" applyAlignment="1">
      <alignment horizontal="center" vertical="center"/>
    </xf>
    <xf numFmtId="164" fontId="548" fillId="0" borderId="3" xfId="0" applyNumberFormat="1" applyFont="1" applyBorder="1" applyAlignment="1">
      <alignment horizontal="center" vertical="center"/>
    </xf>
    <xf numFmtId="164" fontId="549" fillId="0" borderId="3" xfId="0" applyNumberFormat="1" applyFont="1" applyBorder="1" applyAlignment="1">
      <alignment horizontal="center" vertical="center" wrapText="1"/>
    </xf>
    <xf numFmtId="4" fontId="550" fillId="0" borderId="3" xfId="0" applyNumberFormat="1" applyFont="1" applyBorder="1" applyAlignment="1">
      <alignment horizontal="center" vertical="center"/>
    </xf>
    <xf numFmtId="164" fontId="551" fillId="0" borderId="3" xfId="0" applyNumberFormat="1" applyFont="1" applyBorder="1" applyAlignment="1">
      <alignment horizontal="center" vertical="center"/>
    </xf>
    <xf numFmtId="0" fontId="552" fillId="0" borderId="3" xfId="0" applyFont="1" applyBorder="1" applyAlignment="1">
      <alignment horizontal="center" vertical="center" wrapText="1"/>
    </xf>
    <xf numFmtId="4" fontId="553" fillId="0" borderId="3" xfId="0" applyNumberFormat="1" applyFont="1" applyBorder="1" applyAlignment="1">
      <alignment horizontal="center" vertical="center"/>
    </xf>
    <xf numFmtId="164" fontId="554" fillId="0" borderId="3" xfId="0" applyNumberFormat="1" applyFont="1" applyBorder="1" applyAlignment="1">
      <alignment horizontal="center" vertical="center"/>
    </xf>
    <xf numFmtId="164" fontId="555" fillId="0" borderId="3" xfId="0" applyNumberFormat="1" applyFont="1" applyBorder="1" applyAlignment="1">
      <alignment horizontal="center" vertical="center"/>
    </xf>
    <xf numFmtId="165" fontId="556" fillId="0" borderId="3" xfId="0" applyNumberFormat="1" applyFont="1" applyBorder="1" applyAlignment="1">
      <alignment horizontal="center" vertical="center"/>
    </xf>
    <xf numFmtId="164" fontId="557" fillId="0" borderId="3" xfId="0" applyNumberFormat="1" applyFont="1" applyBorder="1" applyAlignment="1">
      <alignment horizontal="center" vertical="center"/>
    </xf>
    <xf numFmtId="164" fontId="558" fillId="0" borderId="3" xfId="0" applyNumberFormat="1" applyFont="1" applyBorder="1" applyAlignment="1">
      <alignment horizontal="center" vertical="center" wrapText="1"/>
    </xf>
    <xf numFmtId="4" fontId="559" fillId="0" borderId="3" xfId="0" applyNumberFormat="1" applyFont="1" applyBorder="1" applyAlignment="1">
      <alignment horizontal="center" vertical="center"/>
    </xf>
    <xf numFmtId="164" fontId="560" fillId="0" borderId="3" xfId="0" applyNumberFormat="1" applyFont="1" applyBorder="1" applyAlignment="1">
      <alignment horizontal="center" vertical="center"/>
    </xf>
    <xf numFmtId="0" fontId="561" fillId="0" borderId="3" xfId="0" applyFont="1" applyBorder="1" applyAlignment="1">
      <alignment horizontal="center" vertical="center" wrapText="1"/>
    </xf>
    <xf numFmtId="4" fontId="562" fillId="0" borderId="3" xfId="0" applyNumberFormat="1" applyFont="1" applyBorder="1" applyAlignment="1">
      <alignment horizontal="center" vertical="center"/>
    </xf>
    <xf numFmtId="164" fontId="563" fillId="0" borderId="3" xfId="0" applyNumberFormat="1" applyFont="1" applyBorder="1" applyAlignment="1">
      <alignment horizontal="center" vertical="center"/>
    </xf>
    <xf numFmtId="164" fontId="564" fillId="0" borderId="3" xfId="0" applyNumberFormat="1" applyFont="1" applyBorder="1" applyAlignment="1">
      <alignment horizontal="center" vertical="center"/>
    </xf>
    <xf numFmtId="165" fontId="565" fillId="0" borderId="3" xfId="0" applyNumberFormat="1" applyFont="1" applyBorder="1" applyAlignment="1">
      <alignment horizontal="center" vertical="center"/>
    </xf>
    <xf numFmtId="164" fontId="566" fillId="0" borderId="3" xfId="0" applyNumberFormat="1" applyFont="1" applyBorder="1" applyAlignment="1">
      <alignment horizontal="center" vertical="center"/>
    </xf>
    <xf numFmtId="164" fontId="567" fillId="0" borderId="3" xfId="0" applyNumberFormat="1" applyFont="1" applyBorder="1" applyAlignment="1">
      <alignment horizontal="center" vertical="center" wrapText="1"/>
    </xf>
    <xf numFmtId="4" fontId="568" fillId="0" borderId="3" xfId="0" applyNumberFormat="1" applyFont="1" applyBorder="1" applyAlignment="1">
      <alignment horizontal="center" vertical="center"/>
    </xf>
    <xf numFmtId="164" fontId="569" fillId="0" borderId="3" xfId="0" applyNumberFormat="1" applyFont="1" applyBorder="1" applyAlignment="1">
      <alignment horizontal="center" vertical="center"/>
    </xf>
    <xf numFmtId="0" fontId="570" fillId="0" borderId="3" xfId="0" applyFont="1" applyBorder="1" applyAlignment="1">
      <alignment horizontal="center" vertical="center" wrapText="1"/>
    </xf>
    <xf numFmtId="4" fontId="571" fillId="0" borderId="3" xfId="0" applyNumberFormat="1" applyFont="1" applyBorder="1" applyAlignment="1">
      <alignment horizontal="center" vertical="center"/>
    </xf>
    <xf numFmtId="164" fontId="572" fillId="0" borderId="3" xfId="0" applyNumberFormat="1" applyFont="1" applyBorder="1" applyAlignment="1">
      <alignment horizontal="center" vertical="center"/>
    </xf>
    <xf numFmtId="164" fontId="573" fillId="0" borderId="3" xfId="0" applyNumberFormat="1" applyFont="1" applyBorder="1" applyAlignment="1">
      <alignment horizontal="center" vertical="center"/>
    </xf>
    <xf numFmtId="165" fontId="574" fillId="0" borderId="3" xfId="0" applyNumberFormat="1" applyFont="1" applyBorder="1" applyAlignment="1">
      <alignment horizontal="center" vertical="center"/>
    </xf>
    <xf numFmtId="164" fontId="575" fillId="0" borderId="3" xfId="0" applyNumberFormat="1" applyFont="1" applyBorder="1" applyAlignment="1">
      <alignment horizontal="center" vertical="center"/>
    </xf>
    <xf numFmtId="164" fontId="576" fillId="0" borderId="3" xfId="0" applyNumberFormat="1" applyFont="1" applyBorder="1" applyAlignment="1">
      <alignment horizontal="center" vertical="center" wrapText="1"/>
    </xf>
    <xf numFmtId="4" fontId="577" fillId="0" borderId="3" xfId="0" applyNumberFormat="1" applyFont="1" applyBorder="1" applyAlignment="1">
      <alignment horizontal="center" vertical="center"/>
    </xf>
    <xf numFmtId="164" fontId="578" fillId="0" borderId="3" xfId="0" applyNumberFormat="1" applyFont="1" applyBorder="1" applyAlignment="1">
      <alignment horizontal="center" vertical="center"/>
    </xf>
    <xf numFmtId="0" fontId="579" fillId="0" borderId="3" xfId="0" applyFont="1" applyBorder="1" applyAlignment="1">
      <alignment horizontal="center" vertical="center" wrapText="1"/>
    </xf>
    <xf numFmtId="4" fontId="580" fillId="0" borderId="3" xfId="0" applyNumberFormat="1" applyFont="1" applyBorder="1" applyAlignment="1">
      <alignment horizontal="center" vertical="center"/>
    </xf>
    <xf numFmtId="164" fontId="581" fillId="0" borderId="3" xfId="0" applyNumberFormat="1" applyFont="1" applyBorder="1" applyAlignment="1">
      <alignment horizontal="center" vertical="center"/>
    </xf>
    <xf numFmtId="164" fontId="582" fillId="0" borderId="3" xfId="0" applyNumberFormat="1" applyFont="1" applyBorder="1" applyAlignment="1">
      <alignment horizontal="center" vertical="center"/>
    </xf>
    <xf numFmtId="165" fontId="583" fillId="0" borderId="3" xfId="0" applyNumberFormat="1" applyFont="1" applyBorder="1" applyAlignment="1">
      <alignment horizontal="center" vertical="center"/>
    </xf>
    <xf numFmtId="164" fontId="584" fillId="0" borderId="3" xfId="0" applyNumberFormat="1" applyFont="1" applyBorder="1" applyAlignment="1">
      <alignment horizontal="center" vertical="center"/>
    </xf>
    <xf numFmtId="164" fontId="585" fillId="0" borderId="3" xfId="0" applyNumberFormat="1" applyFont="1" applyBorder="1" applyAlignment="1">
      <alignment horizontal="center" vertical="center" wrapText="1"/>
    </xf>
    <xf numFmtId="4" fontId="586" fillId="0" borderId="3" xfId="0" applyNumberFormat="1" applyFont="1" applyBorder="1" applyAlignment="1">
      <alignment horizontal="center" vertical="center"/>
    </xf>
    <xf numFmtId="164" fontId="587" fillId="0" borderId="3" xfId="0" applyNumberFormat="1" applyFont="1" applyBorder="1" applyAlignment="1">
      <alignment horizontal="center" vertical="center"/>
    </xf>
    <xf numFmtId="0" fontId="588" fillId="0" borderId="3" xfId="0" applyFont="1" applyBorder="1" applyAlignment="1">
      <alignment horizontal="center" vertical="center" wrapText="1"/>
    </xf>
    <xf numFmtId="4" fontId="589" fillId="0" borderId="3" xfId="0" applyNumberFormat="1" applyFont="1" applyBorder="1" applyAlignment="1">
      <alignment horizontal="center" vertical="center"/>
    </xf>
    <xf numFmtId="164" fontId="590" fillId="0" borderId="3" xfId="0" applyNumberFormat="1" applyFont="1" applyBorder="1" applyAlignment="1">
      <alignment horizontal="center" vertical="center"/>
    </xf>
    <xf numFmtId="164" fontId="591" fillId="0" borderId="3" xfId="0" applyNumberFormat="1" applyFont="1" applyBorder="1" applyAlignment="1">
      <alignment horizontal="center" vertical="center"/>
    </xf>
    <xf numFmtId="165" fontId="592" fillId="0" borderId="3" xfId="0" applyNumberFormat="1" applyFont="1" applyBorder="1" applyAlignment="1">
      <alignment horizontal="center" vertical="center"/>
    </xf>
    <xf numFmtId="164" fontId="593" fillId="0" borderId="3" xfId="0" applyNumberFormat="1" applyFont="1" applyBorder="1" applyAlignment="1">
      <alignment horizontal="center" vertical="center"/>
    </xf>
    <xf numFmtId="164" fontId="594" fillId="0" borderId="3" xfId="0" applyNumberFormat="1" applyFont="1" applyBorder="1" applyAlignment="1">
      <alignment horizontal="center" vertical="center" wrapText="1"/>
    </xf>
    <xf numFmtId="4" fontId="595" fillId="0" borderId="3" xfId="0" applyNumberFormat="1" applyFont="1" applyBorder="1" applyAlignment="1">
      <alignment horizontal="center" vertical="center"/>
    </xf>
    <xf numFmtId="164" fontId="596" fillId="0" borderId="3" xfId="0" applyNumberFormat="1" applyFont="1" applyBorder="1" applyAlignment="1">
      <alignment horizontal="center" vertical="center"/>
    </xf>
    <xf numFmtId="0" fontId="597" fillId="0" borderId="3" xfId="0" applyFont="1" applyBorder="1" applyAlignment="1">
      <alignment horizontal="center" vertical="center" wrapText="1"/>
    </xf>
    <xf numFmtId="4" fontId="598" fillId="0" borderId="3" xfId="0" applyNumberFormat="1" applyFont="1" applyBorder="1" applyAlignment="1">
      <alignment horizontal="center" vertical="center"/>
    </xf>
    <xf numFmtId="164" fontId="599" fillId="0" borderId="3" xfId="0" applyNumberFormat="1" applyFont="1" applyBorder="1" applyAlignment="1">
      <alignment horizontal="center" vertical="center"/>
    </xf>
    <xf numFmtId="164" fontId="600" fillId="0" borderId="3" xfId="0" applyNumberFormat="1" applyFont="1" applyBorder="1" applyAlignment="1">
      <alignment horizontal="center" vertical="center"/>
    </xf>
    <xf numFmtId="165" fontId="601" fillId="0" borderId="3" xfId="0" applyNumberFormat="1" applyFont="1" applyBorder="1" applyAlignment="1">
      <alignment horizontal="center" vertical="center"/>
    </xf>
    <xf numFmtId="164" fontId="602" fillId="0" borderId="3" xfId="0" applyNumberFormat="1" applyFont="1" applyBorder="1" applyAlignment="1">
      <alignment horizontal="center" vertical="center"/>
    </xf>
    <xf numFmtId="164" fontId="603" fillId="0" borderId="3" xfId="0" applyNumberFormat="1" applyFont="1" applyBorder="1" applyAlignment="1">
      <alignment horizontal="center" vertical="center" wrapText="1"/>
    </xf>
    <xf numFmtId="4" fontId="604" fillId="0" borderId="3" xfId="0" applyNumberFormat="1" applyFont="1" applyBorder="1" applyAlignment="1">
      <alignment horizontal="center" vertical="center"/>
    </xf>
    <xf numFmtId="164" fontId="605" fillId="0" borderId="3" xfId="0" applyNumberFormat="1" applyFont="1" applyBorder="1" applyAlignment="1">
      <alignment horizontal="center" vertical="center"/>
    </xf>
    <xf numFmtId="0" fontId="606" fillId="0" borderId="3" xfId="0" applyFont="1" applyBorder="1" applyAlignment="1">
      <alignment horizontal="center" vertical="center" wrapText="1"/>
    </xf>
    <xf numFmtId="4" fontId="607" fillId="0" borderId="3" xfId="0" applyNumberFormat="1" applyFont="1" applyBorder="1" applyAlignment="1">
      <alignment horizontal="center" vertical="center"/>
    </xf>
    <xf numFmtId="164" fontId="608" fillId="0" borderId="3" xfId="0" applyNumberFormat="1" applyFont="1" applyBorder="1" applyAlignment="1">
      <alignment horizontal="center" vertical="center"/>
    </xf>
    <xf numFmtId="164" fontId="609" fillId="0" borderId="3" xfId="0" applyNumberFormat="1" applyFont="1" applyBorder="1" applyAlignment="1">
      <alignment horizontal="center" vertical="center"/>
    </xf>
    <xf numFmtId="165" fontId="610" fillId="0" borderId="3" xfId="0" applyNumberFormat="1" applyFont="1" applyBorder="1" applyAlignment="1">
      <alignment horizontal="center" vertical="center"/>
    </xf>
    <xf numFmtId="164" fontId="611" fillId="0" borderId="3" xfId="0" applyNumberFormat="1" applyFont="1" applyBorder="1" applyAlignment="1">
      <alignment horizontal="center" vertical="center"/>
    </xf>
    <xf numFmtId="164" fontId="612" fillId="0" borderId="3" xfId="0" applyNumberFormat="1" applyFont="1" applyBorder="1" applyAlignment="1">
      <alignment horizontal="center" vertical="center" wrapText="1"/>
    </xf>
    <xf numFmtId="4" fontId="613" fillId="0" borderId="3" xfId="0" applyNumberFormat="1" applyFont="1" applyBorder="1" applyAlignment="1">
      <alignment horizontal="center" vertical="center"/>
    </xf>
    <xf numFmtId="164" fontId="614" fillId="0" borderId="3" xfId="0" applyNumberFormat="1" applyFont="1" applyBorder="1" applyAlignment="1">
      <alignment horizontal="center" vertical="center"/>
    </xf>
    <xf numFmtId="0" fontId="615" fillId="0" borderId="3" xfId="0" applyFont="1" applyBorder="1" applyAlignment="1">
      <alignment horizontal="center" vertical="center" wrapText="1"/>
    </xf>
    <xf numFmtId="4" fontId="616" fillId="0" borderId="3" xfId="0" applyNumberFormat="1" applyFont="1" applyBorder="1" applyAlignment="1">
      <alignment horizontal="center" vertical="center"/>
    </xf>
    <xf numFmtId="164" fontId="617" fillId="0" borderId="3" xfId="0" applyNumberFormat="1" applyFont="1" applyBorder="1" applyAlignment="1">
      <alignment horizontal="center" vertical="center"/>
    </xf>
    <xf numFmtId="164" fontId="618" fillId="0" borderId="3" xfId="0" applyNumberFormat="1" applyFont="1" applyBorder="1" applyAlignment="1">
      <alignment horizontal="center" vertical="center"/>
    </xf>
    <xf numFmtId="165" fontId="619" fillId="0" borderId="3" xfId="0" applyNumberFormat="1" applyFont="1" applyBorder="1" applyAlignment="1">
      <alignment horizontal="center" vertical="center"/>
    </xf>
    <xf numFmtId="164" fontId="620" fillId="0" borderId="3" xfId="0" applyNumberFormat="1" applyFont="1" applyBorder="1" applyAlignment="1">
      <alignment horizontal="center" vertical="center"/>
    </xf>
    <xf numFmtId="164" fontId="621" fillId="0" borderId="3" xfId="0" applyNumberFormat="1" applyFont="1" applyBorder="1" applyAlignment="1">
      <alignment horizontal="center" vertical="center" wrapText="1"/>
    </xf>
    <xf numFmtId="4" fontId="622" fillId="0" borderId="3" xfId="0" applyNumberFormat="1" applyFont="1" applyBorder="1" applyAlignment="1">
      <alignment horizontal="center" vertical="center"/>
    </xf>
    <xf numFmtId="164" fontId="623" fillId="0" borderId="3" xfId="0" applyNumberFormat="1" applyFont="1" applyBorder="1" applyAlignment="1">
      <alignment horizontal="center" vertical="center"/>
    </xf>
    <xf numFmtId="0" fontId="624" fillId="3" borderId="3" xfId="0" applyFont="1" applyFill="1" applyBorder="1" applyAlignment="1">
      <alignment horizontal="center" vertical="center" wrapText="1"/>
    </xf>
    <xf numFmtId="164" fontId="624" fillId="3" borderId="3" xfId="0" applyNumberFormat="1" applyFont="1" applyFill="1" applyBorder="1" applyAlignment="1">
      <alignment horizontal="center" vertical="center" wrapText="1"/>
    </xf>
    <xf numFmtId="0" fontId="625" fillId="0" borderId="3" xfId="0" applyFont="1" applyBorder="1" applyAlignment="1">
      <alignment horizontal="center" vertical="center" wrapText="1"/>
    </xf>
    <xf numFmtId="4" fontId="626" fillId="0" borderId="3" xfId="0" applyNumberFormat="1" applyFont="1" applyBorder="1" applyAlignment="1">
      <alignment horizontal="center" vertical="center"/>
    </xf>
    <xf numFmtId="164" fontId="627" fillId="0" borderId="3" xfId="0" applyNumberFormat="1" applyFont="1" applyBorder="1" applyAlignment="1">
      <alignment horizontal="center" vertical="center"/>
    </xf>
    <xf numFmtId="164" fontId="628" fillId="0" borderId="3" xfId="0" applyNumberFormat="1" applyFont="1" applyBorder="1" applyAlignment="1">
      <alignment horizontal="center" vertical="center"/>
    </xf>
    <xf numFmtId="165" fontId="629" fillId="0" borderId="3" xfId="0" applyNumberFormat="1" applyFont="1" applyBorder="1" applyAlignment="1">
      <alignment horizontal="center" vertical="center"/>
    </xf>
    <xf numFmtId="164" fontId="630" fillId="0" borderId="3" xfId="0" applyNumberFormat="1" applyFont="1" applyBorder="1" applyAlignment="1">
      <alignment horizontal="center" vertical="center"/>
    </xf>
    <xf numFmtId="164" fontId="631" fillId="0" borderId="3" xfId="0" applyNumberFormat="1" applyFont="1" applyBorder="1" applyAlignment="1">
      <alignment horizontal="center" vertical="center" wrapText="1"/>
    </xf>
    <xf numFmtId="4" fontId="632" fillId="0" borderId="3" xfId="0" applyNumberFormat="1" applyFont="1" applyBorder="1" applyAlignment="1">
      <alignment horizontal="center" vertical="center"/>
    </xf>
    <xf numFmtId="164" fontId="633" fillId="0" borderId="3" xfId="0" applyNumberFormat="1" applyFont="1" applyBorder="1" applyAlignment="1">
      <alignment horizontal="center" vertical="center"/>
    </xf>
    <xf numFmtId="0" fontId="634" fillId="0" borderId="3" xfId="0" applyFont="1" applyBorder="1" applyAlignment="1">
      <alignment horizontal="center" vertical="center" wrapText="1"/>
    </xf>
    <xf numFmtId="4" fontId="635" fillId="0" borderId="3" xfId="0" applyNumberFormat="1" applyFont="1" applyBorder="1" applyAlignment="1">
      <alignment horizontal="center" vertical="center"/>
    </xf>
    <xf numFmtId="164" fontId="636" fillId="0" borderId="3" xfId="0" applyNumberFormat="1" applyFont="1" applyBorder="1" applyAlignment="1">
      <alignment horizontal="center" vertical="center"/>
    </xf>
    <xf numFmtId="164" fontId="637" fillId="0" borderId="3" xfId="0" applyNumberFormat="1" applyFont="1" applyBorder="1" applyAlignment="1">
      <alignment horizontal="center" vertical="center"/>
    </xf>
    <xf numFmtId="165" fontId="638" fillId="0" borderId="3" xfId="0" applyNumberFormat="1" applyFont="1" applyBorder="1" applyAlignment="1">
      <alignment horizontal="center" vertical="center"/>
    </xf>
    <xf numFmtId="164" fontId="639" fillId="0" borderId="3" xfId="0" applyNumberFormat="1" applyFont="1" applyBorder="1" applyAlignment="1">
      <alignment horizontal="center" vertical="center"/>
    </xf>
    <xf numFmtId="164" fontId="640" fillId="0" borderId="3" xfId="0" applyNumberFormat="1" applyFont="1" applyBorder="1" applyAlignment="1">
      <alignment horizontal="center" vertical="center" wrapText="1"/>
    </xf>
    <xf numFmtId="4" fontId="641" fillId="0" borderId="3" xfId="0" applyNumberFormat="1" applyFont="1" applyBorder="1" applyAlignment="1">
      <alignment horizontal="center" vertical="center"/>
    </xf>
    <xf numFmtId="164" fontId="642" fillId="0" borderId="3" xfId="0" applyNumberFormat="1" applyFont="1" applyBorder="1" applyAlignment="1">
      <alignment horizontal="center" vertical="center"/>
    </xf>
    <xf numFmtId="0" fontId="643" fillId="0" borderId="3" xfId="0" applyFont="1" applyBorder="1" applyAlignment="1">
      <alignment horizontal="center" vertical="center" wrapText="1"/>
    </xf>
    <xf numFmtId="4" fontId="644" fillId="0" borderId="3" xfId="0" applyNumberFormat="1" applyFont="1" applyBorder="1" applyAlignment="1">
      <alignment horizontal="center" vertical="center"/>
    </xf>
    <xf numFmtId="164" fontId="645" fillId="0" borderId="3" xfId="0" applyNumberFormat="1" applyFont="1" applyBorder="1" applyAlignment="1">
      <alignment horizontal="center" vertical="center"/>
    </xf>
    <xf numFmtId="164" fontId="646" fillId="0" borderId="3" xfId="0" applyNumberFormat="1" applyFont="1" applyBorder="1" applyAlignment="1">
      <alignment horizontal="center" vertical="center"/>
    </xf>
    <xf numFmtId="165" fontId="647" fillId="0" borderId="3" xfId="0" applyNumberFormat="1" applyFont="1" applyBorder="1" applyAlignment="1">
      <alignment horizontal="center" vertical="center"/>
    </xf>
    <xf numFmtId="164" fontId="648" fillId="0" borderId="3" xfId="0" applyNumberFormat="1" applyFont="1" applyBorder="1" applyAlignment="1">
      <alignment horizontal="center" vertical="center"/>
    </xf>
    <xf numFmtId="164" fontId="649" fillId="0" borderId="3" xfId="0" applyNumberFormat="1" applyFont="1" applyBorder="1" applyAlignment="1">
      <alignment horizontal="center" vertical="center" wrapText="1"/>
    </xf>
    <xf numFmtId="4" fontId="650" fillId="0" borderId="3" xfId="0" applyNumberFormat="1" applyFont="1" applyBorder="1" applyAlignment="1">
      <alignment horizontal="center" vertical="center"/>
    </xf>
    <xf numFmtId="164" fontId="651" fillId="0" borderId="3" xfId="0" applyNumberFormat="1" applyFont="1" applyBorder="1" applyAlignment="1">
      <alignment horizontal="center" vertical="center"/>
    </xf>
    <xf numFmtId="0" fontId="652" fillId="0" borderId="3" xfId="0" applyFont="1" applyBorder="1" applyAlignment="1">
      <alignment horizontal="center" vertical="center" wrapText="1"/>
    </xf>
    <xf numFmtId="4" fontId="653" fillId="0" borderId="3" xfId="0" applyNumberFormat="1" applyFont="1" applyBorder="1" applyAlignment="1">
      <alignment horizontal="center" vertical="center"/>
    </xf>
    <xf numFmtId="164" fontId="654" fillId="0" borderId="3" xfId="0" applyNumberFormat="1" applyFont="1" applyBorder="1" applyAlignment="1">
      <alignment horizontal="center" vertical="center"/>
    </xf>
    <xf numFmtId="164" fontId="655" fillId="0" borderId="3" xfId="0" applyNumberFormat="1" applyFont="1" applyBorder="1" applyAlignment="1">
      <alignment horizontal="center" vertical="center"/>
    </xf>
    <xf numFmtId="165" fontId="656" fillId="0" borderId="3" xfId="0" applyNumberFormat="1" applyFont="1" applyBorder="1" applyAlignment="1">
      <alignment horizontal="center" vertical="center"/>
    </xf>
    <xf numFmtId="164" fontId="657" fillId="0" borderId="3" xfId="0" applyNumberFormat="1" applyFont="1" applyBorder="1" applyAlignment="1">
      <alignment horizontal="center" vertical="center"/>
    </xf>
    <xf numFmtId="164" fontId="658" fillId="0" borderId="3" xfId="0" applyNumberFormat="1" applyFont="1" applyBorder="1" applyAlignment="1">
      <alignment horizontal="center" vertical="center" wrapText="1"/>
    </xf>
    <xf numFmtId="4" fontId="659" fillId="0" borderId="3" xfId="0" applyNumberFormat="1" applyFont="1" applyBorder="1" applyAlignment="1">
      <alignment horizontal="center" vertical="center"/>
    </xf>
    <xf numFmtId="164" fontId="660" fillId="0" borderId="3" xfId="0" applyNumberFormat="1" applyFont="1" applyBorder="1" applyAlignment="1">
      <alignment horizontal="center" vertical="center"/>
    </xf>
    <xf numFmtId="0" fontId="661" fillId="0" borderId="3" xfId="0" applyFont="1" applyBorder="1" applyAlignment="1">
      <alignment horizontal="center" vertical="center" wrapText="1"/>
    </xf>
    <xf numFmtId="4" fontId="662" fillId="0" borderId="3" xfId="0" applyNumberFormat="1" applyFont="1" applyBorder="1" applyAlignment="1">
      <alignment horizontal="center" vertical="center"/>
    </xf>
    <xf numFmtId="164" fontId="663" fillId="0" borderId="3" xfId="0" applyNumberFormat="1" applyFont="1" applyBorder="1" applyAlignment="1">
      <alignment horizontal="center" vertical="center"/>
    </xf>
    <xf numFmtId="164" fontId="664" fillId="0" borderId="3" xfId="0" applyNumberFormat="1" applyFont="1" applyBorder="1" applyAlignment="1">
      <alignment horizontal="center" vertical="center"/>
    </xf>
    <xf numFmtId="165" fontId="665" fillId="0" borderId="3" xfId="0" applyNumberFormat="1" applyFont="1" applyBorder="1" applyAlignment="1">
      <alignment horizontal="center" vertical="center"/>
    </xf>
    <xf numFmtId="164" fontId="666" fillId="0" borderId="3" xfId="0" applyNumberFormat="1" applyFont="1" applyBorder="1" applyAlignment="1">
      <alignment horizontal="center" vertical="center"/>
    </xf>
    <xf numFmtId="164" fontId="667" fillId="0" borderId="3" xfId="0" applyNumberFormat="1" applyFont="1" applyBorder="1" applyAlignment="1">
      <alignment horizontal="center" vertical="center" wrapText="1"/>
    </xf>
    <xf numFmtId="4" fontId="668" fillId="0" borderId="3" xfId="0" applyNumberFormat="1" applyFont="1" applyBorder="1" applyAlignment="1">
      <alignment horizontal="center" vertical="center"/>
    </xf>
    <xf numFmtId="164" fontId="669" fillId="0" borderId="3" xfId="0" applyNumberFormat="1" applyFont="1" applyBorder="1" applyAlignment="1">
      <alignment horizontal="center" vertical="center"/>
    </xf>
    <xf numFmtId="0" fontId="670" fillId="0" borderId="3" xfId="0" applyFont="1" applyBorder="1" applyAlignment="1">
      <alignment horizontal="center" vertical="center" wrapText="1"/>
    </xf>
    <xf numFmtId="4" fontId="671" fillId="0" borderId="3" xfId="0" applyNumberFormat="1" applyFont="1" applyBorder="1" applyAlignment="1">
      <alignment horizontal="center" vertical="center"/>
    </xf>
    <xf numFmtId="164" fontId="672" fillId="0" borderId="3" xfId="0" applyNumberFormat="1" applyFont="1" applyBorder="1" applyAlignment="1">
      <alignment horizontal="center" vertical="center"/>
    </xf>
    <xf numFmtId="164" fontId="673" fillId="0" borderId="3" xfId="0" applyNumberFormat="1" applyFont="1" applyBorder="1" applyAlignment="1">
      <alignment horizontal="center" vertical="center"/>
    </xf>
    <xf numFmtId="165" fontId="674" fillId="0" borderId="3" xfId="0" applyNumberFormat="1" applyFont="1" applyBorder="1" applyAlignment="1">
      <alignment horizontal="center" vertical="center"/>
    </xf>
    <xf numFmtId="164" fontId="675" fillId="0" borderId="3" xfId="0" applyNumberFormat="1" applyFont="1" applyBorder="1" applyAlignment="1">
      <alignment horizontal="center" vertical="center"/>
    </xf>
    <xf numFmtId="164" fontId="676" fillId="0" borderId="3" xfId="0" applyNumberFormat="1" applyFont="1" applyBorder="1" applyAlignment="1">
      <alignment horizontal="center" vertical="center" wrapText="1"/>
    </xf>
    <xf numFmtId="4" fontId="677" fillId="0" borderId="3" xfId="0" applyNumberFormat="1" applyFont="1" applyBorder="1" applyAlignment="1">
      <alignment horizontal="center" vertical="center"/>
    </xf>
    <xf numFmtId="164" fontId="678" fillId="0" borderId="3" xfId="0" applyNumberFormat="1" applyFont="1" applyBorder="1" applyAlignment="1">
      <alignment horizontal="center" vertical="center"/>
    </xf>
    <xf numFmtId="0" fontId="679" fillId="0" borderId="3" xfId="0" applyFont="1" applyBorder="1" applyAlignment="1">
      <alignment horizontal="center" vertical="center" wrapText="1"/>
    </xf>
    <xf numFmtId="4" fontId="680" fillId="0" borderId="3" xfId="0" applyNumberFormat="1" applyFont="1" applyBorder="1" applyAlignment="1">
      <alignment horizontal="center" vertical="center"/>
    </xf>
    <xf numFmtId="164" fontId="681" fillId="0" borderId="3" xfId="0" applyNumberFormat="1" applyFont="1" applyBorder="1" applyAlignment="1">
      <alignment horizontal="center" vertical="center"/>
    </xf>
    <xf numFmtId="164" fontId="682" fillId="0" borderId="3" xfId="0" applyNumberFormat="1" applyFont="1" applyBorder="1" applyAlignment="1">
      <alignment horizontal="center" vertical="center"/>
    </xf>
    <xf numFmtId="165" fontId="683" fillId="0" borderId="3" xfId="0" applyNumberFormat="1" applyFont="1" applyBorder="1" applyAlignment="1">
      <alignment horizontal="center" vertical="center"/>
    </xf>
    <xf numFmtId="164" fontId="684" fillId="0" borderId="3" xfId="0" applyNumberFormat="1" applyFont="1" applyBorder="1" applyAlignment="1">
      <alignment horizontal="center" vertical="center"/>
    </xf>
    <xf numFmtId="164" fontId="685" fillId="0" borderId="3" xfId="0" applyNumberFormat="1" applyFont="1" applyBorder="1" applyAlignment="1">
      <alignment horizontal="center" vertical="center" wrapText="1"/>
    </xf>
    <xf numFmtId="4" fontId="686" fillId="0" borderId="3" xfId="0" applyNumberFormat="1" applyFont="1" applyBorder="1" applyAlignment="1">
      <alignment horizontal="center" vertical="center"/>
    </xf>
    <xf numFmtId="164" fontId="687" fillId="0" borderId="3" xfId="0" applyNumberFormat="1" applyFont="1" applyBorder="1" applyAlignment="1">
      <alignment horizontal="center" vertical="center"/>
    </xf>
    <xf numFmtId="0" fontId="688" fillId="0" borderId="3" xfId="0" applyFont="1" applyBorder="1" applyAlignment="1">
      <alignment horizontal="center" vertical="center" wrapText="1"/>
    </xf>
    <xf numFmtId="4" fontId="689" fillId="0" borderId="3" xfId="0" applyNumberFormat="1" applyFont="1" applyBorder="1" applyAlignment="1">
      <alignment horizontal="center" vertical="center"/>
    </xf>
    <xf numFmtId="164" fontId="690" fillId="0" borderId="3" xfId="0" applyNumberFormat="1" applyFont="1" applyBorder="1" applyAlignment="1">
      <alignment horizontal="center" vertical="center"/>
    </xf>
    <xf numFmtId="164" fontId="691" fillId="0" borderId="3" xfId="0" applyNumberFormat="1" applyFont="1" applyBorder="1" applyAlignment="1">
      <alignment horizontal="center" vertical="center"/>
    </xf>
    <xf numFmtId="165" fontId="692" fillId="0" borderId="3" xfId="0" applyNumberFormat="1" applyFont="1" applyBorder="1" applyAlignment="1">
      <alignment horizontal="center" vertical="center"/>
    </xf>
    <xf numFmtId="164" fontId="693" fillId="0" borderId="3" xfId="0" applyNumberFormat="1" applyFont="1" applyBorder="1" applyAlignment="1">
      <alignment horizontal="center" vertical="center"/>
    </xf>
    <xf numFmtId="164" fontId="694" fillId="0" borderId="3" xfId="0" applyNumberFormat="1" applyFont="1" applyBorder="1" applyAlignment="1">
      <alignment horizontal="center" vertical="center" wrapText="1"/>
    </xf>
    <xf numFmtId="4" fontId="695" fillId="0" borderId="3" xfId="0" applyNumberFormat="1" applyFont="1" applyBorder="1" applyAlignment="1">
      <alignment horizontal="center" vertical="center"/>
    </xf>
    <xf numFmtId="164" fontId="696" fillId="0" borderId="3" xfId="0" applyNumberFormat="1" applyFont="1" applyBorder="1" applyAlignment="1">
      <alignment horizontal="center" vertical="center"/>
    </xf>
    <xf numFmtId="0" fontId="697" fillId="0" borderId="3" xfId="0" applyFont="1" applyBorder="1" applyAlignment="1">
      <alignment horizontal="center" vertical="center" wrapText="1"/>
    </xf>
    <xf numFmtId="4" fontId="698" fillId="0" borderId="3" xfId="0" applyNumberFormat="1" applyFont="1" applyBorder="1" applyAlignment="1">
      <alignment horizontal="center" vertical="center"/>
    </xf>
    <xf numFmtId="164" fontId="699" fillId="0" borderId="3" xfId="0" applyNumberFormat="1" applyFont="1" applyBorder="1" applyAlignment="1">
      <alignment horizontal="center" vertical="center"/>
    </xf>
    <xf numFmtId="164" fontId="700" fillId="0" borderId="3" xfId="0" applyNumberFormat="1" applyFont="1" applyBorder="1" applyAlignment="1">
      <alignment horizontal="center" vertical="center"/>
    </xf>
    <xf numFmtId="165" fontId="701" fillId="0" borderId="3" xfId="0" applyNumberFormat="1" applyFont="1" applyBorder="1" applyAlignment="1">
      <alignment horizontal="center" vertical="center"/>
    </xf>
    <xf numFmtId="164" fontId="702" fillId="0" borderId="3" xfId="0" applyNumberFormat="1" applyFont="1" applyBorder="1" applyAlignment="1">
      <alignment horizontal="center" vertical="center"/>
    </xf>
    <xf numFmtId="164" fontId="703" fillId="0" borderId="3" xfId="0" applyNumberFormat="1" applyFont="1" applyBorder="1" applyAlignment="1">
      <alignment horizontal="center" vertical="center" wrapText="1"/>
    </xf>
    <xf numFmtId="4" fontId="704" fillId="0" borderId="3" xfId="0" applyNumberFormat="1" applyFont="1" applyBorder="1" applyAlignment="1">
      <alignment horizontal="center" vertical="center"/>
    </xf>
    <xf numFmtId="164" fontId="705" fillId="0" borderId="3" xfId="0" applyNumberFormat="1" applyFont="1" applyBorder="1" applyAlignment="1">
      <alignment horizontal="center" vertical="center"/>
    </xf>
    <xf numFmtId="0" fontId="706" fillId="0" borderId="3" xfId="0" applyFont="1" applyBorder="1" applyAlignment="1">
      <alignment horizontal="center" vertical="center" wrapText="1"/>
    </xf>
    <xf numFmtId="4" fontId="707" fillId="0" borderId="3" xfId="0" applyNumberFormat="1" applyFont="1" applyBorder="1" applyAlignment="1">
      <alignment horizontal="center" vertical="center"/>
    </xf>
    <xf numFmtId="164" fontId="708" fillId="0" borderId="3" xfId="0" applyNumberFormat="1" applyFont="1" applyBorder="1" applyAlignment="1">
      <alignment horizontal="center" vertical="center"/>
    </xf>
    <xf numFmtId="164" fontId="709" fillId="0" borderId="3" xfId="0" applyNumberFormat="1" applyFont="1" applyBorder="1" applyAlignment="1">
      <alignment horizontal="center" vertical="center"/>
    </xf>
    <xf numFmtId="165" fontId="710" fillId="0" borderId="3" xfId="0" applyNumberFormat="1" applyFont="1" applyBorder="1" applyAlignment="1">
      <alignment horizontal="center" vertical="center"/>
    </xf>
    <xf numFmtId="164" fontId="711" fillId="0" borderId="3" xfId="0" applyNumberFormat="1" applyFont="1" applyBorder="1" applyAlignment="1">
      <alignment horizontal="center" vertical="center"/>
    </xf>
    <xf numFmtId="164" fontId="712" fillId="0" borderId="3" xfId="0" applyNumberFormat="1" applyFont="1" applyBorder="1" applyAlignment="1">
      <alignment horizontal="center" vertical="center" wrapText="1"/>
    </xf>
    <xf numFmtId="4" fontId="713" fillId="0" borderId="3" xfId="0" applyNumberFormat="1" applyFont="1" applyBorder="1" applyAlignment="1">
      <alignment horizontal="center" vertical="center"/>
    </xf>
    <xf numFmtId="164" fontId="714" fillId="0" borderId="3" xfId="0" applyNumberFormat="1" applyFont="1" applyBorder="1" applyAlignment="1">
      <alignment horizontal="center" vertical="center"/>
    </xf>
    <xf numFmtId="0" fontId="715" fillId="0" borderId="3" xfId="0" applyFont="1" applyBorder="1" applyAlignment="1">
      <alignment horizontal="center" vertical="center" wrapText="1"/>
    </xf>
    <xf numFmtId="4" fontId="716" fillId="0" borderId="3" xfId="0" applyNumberFormat="1" applyFont="1" applyBorder="1" applyAlignment="1">
      <alignment horizontal="center" vertical="center"/>
    </xf>
    <xf numFmtId="164" fontId="717" fillId="0" borderId="3" xfId="0" applyNumberFormat="1" applyFont="1" applyBorder="1" applyAlignment="1">
      <alignment horizontal="center" vertical="center"/>
    </xf>
    <xf numFmtId="164" fontId="718" fillId="0" borderId="3" xfId="0" applyNumberFormat="1" applyFont="1" applyBorder="1" applyAlignment="1">
      <alignment horizontal="center" vertical="center"/>
    </xf>
    <xf numFmtId="165" fontId="719" fillId="0" borderId="3" xfId="0" applyNumberFormat="1" applyFont="1" applyBorder="1" applyAlignment="1">
      <alignment horizontal="center" vertical="center"/>
    </xf>
    <xf numFmtId="164" fontId="720" fillId="0" borderId="3" xfId="0" applyNumberFormat="1" applyFont="1" applyBorder="1" applyAlignment="1">
      <alignment horizontal="center" vertical="center"/>
    </xf>
    <xf numFmtId="164" fontId="721" fillId="0" borderId="3" xfId="0" applyNumberFormat="1" applyFont="1" applyBorder="1" applyAlignment="1">
      <alignment horizontal="center" vertical="center" wrapText="1"/>
    </xf>
    <xf numFmtId="4" fontId="722" fillId="0" borderId="3" xfId="0" applyNumberFormat="1" applyFont="1" applyBorder="1" applyAlignment="1">
      <alignment horizontal="center" vertical="center"/>
    </xf>
    <xf numFmtId="164" fontId="723" fillId="0" borderId="3" xfId="0" applyNumberFormat="1" applyFont="1" applyBorder="1" applyAlignment="1">
      <alignment horizontal="center" vertical="center"/>
    </xf>
    <xf numFmtId="0" fontId="724" fillId="0" borderId="3" xfId="0" applyFont="1" applyBorder="1" applyAlignment="1">
      <alignment horizontal="center" vertical="center" wrapText="1"/>
    </xf>
    <xf numFmtId="4" fontId="725" fillId="0" borderId="3" xfId="0" applyNumberFormat="1" applyFont="1" applyBorder="1" applyAlignment="1">
      <alignment horizontal="center" vertical="center"/>
    </xf>
    <xf numFmtId="164" fontId="726" fillId="0" borderId="3" xfId="0" applyNumberFormat="1" applyFont="1" applyBorder="1" applyAlignment="1">
      <alignment horizontal="center" vertical="center"/>
    </xf>
    <xf numFmtId="164" fontId="727" fillId="0" borderId="3" xfId="0" applyNumberFormat="1" applyFont="1" applyBorder="1" applyAlignment="1">
      <alignment horizontal="center" vertical="center"/>
    </xf>
    <xf numFmtId="165" fontId="728" fillId="0" borderId="3" xfId="0" applyNumberFormat="1" applyFont="1" applyBorder="1" applyAlignment="1">
      <alignment horizontal="center" vertical="center"/>
    </xf>
    <xf numFmtId="164" fontId="729" fillId="0" borderId="3" xfId="0" applyNumberFormat="1" applyFont="1" applyBorder="1" applyAlignment="1">
      <alignment horizontal="center" vertical="center"/>
    </xf>
    <xf numFmtId="164" fontId="730" fillId="0" borderId="3" xfId="0" applyNumberFormat="1" applyFont="1" applyBorder="1" applyAlignment="1">
      <alignment horizontal="center" vertical="center" wrapText="1"/>
    </xf>
    <xf numFmtId="4" fontId="731" fillId="0" borderId="3" xfId="0" applyNumberFormat="1" applyFont="1" applyBorder="1" applyAlignment="1">
      <alignment horizontal="center" vertical="center"/>
    </xf>
    <xf numFmtId="164" fontId="732" fillId="0" borderId="3" xfId="0" applyNumberFormat="1" applyFont="1" applyBorder="1" applyAlignment="1">
      <alignment horizontal="center" vertical="center"/>
    </xf>
    <xf numFmtId="0" fontId="733" fillId="0" borderId="3" xfId="0" applyFont="1" applyBorder="1" applyAlignment="1">
      <alignment horizontal="center" vertical="center" wrapText="1"/>
    </xf>
    <xf numFmtId="4" fontId="734" fillId="0" borderId="3" xfId="0" applyNumberFormat="1" applyFont="1" applyBorder="1" applyAlignment="1">
      <alignment horizontal="center" vertical="center"/>
    </xf>
    <xf numFmtId="164" fontId="735" fillId="0" borderId="3" xfId="0" applyNumberFormat="1" applyFont="1" applyBorder="1" applyAlignment="1">
      <alignment horizontal="center" vertical="center"/>
    </xf>
    <xf numFmtId="164" fontId="736" fillId="0" borderId="3" xfId="0" applyNumberFormat="1" applyFont="1" applyBorder="1" applyAlignment="1">
      <alignment horizontal="center" vertical="center"/>
    </xf>
    <xf numFmtId="165" fontId="737" fillId="0" borderId="3" xfId="0" applyNumberFormat="1" applyFont="1" applyBorder="1" applyAlignment="1">
      <alignment horizontal="center" vertical="center"/>
    </xf>
    <xf numFmtId="164" fontId="738" fillId="0" borderId="3" xfId="0" applyNumberFormat="1" applyFont="1" applyBorder="1" applyAlignment="1">
      <alignment horizontal="center" vertical="center"/>
    </xf>
    <xf numFmtId="164" fontId="739" fillId="0" borderId="3" xfId="0" applyNumberFormat="1" applyFont="1" applyBorder="1" applyAlignment="1">
      <alignment horizontal="center" vertical="center" wrapText="1"/>
    </xf>
    <xf numFmtId="4" fontId="740" fillId="0" borderId="3" xfId="0" applyNumberFormat="1" applyFont="1" applyBorder="1" applyAlignment="1">
      <alignment horizontal="center" vertical="center"/>
    </xf>
    <xf numFmtId="164" fontId="741" fillId="0" borderId="3" xfId="0" applyNumberFormat="1" applyFont="1" applyBorder="1" applyAlignment="1">
      <alignment horizontal="center" vertical="center"/>
    </xf>
    <xf numFmtId="0" fontId="742" fillId="0" borderId="3" xfId="0" applyFont="1" applyBorder="1" applyAlignment="1">
      <alignment horizontal="center" vertical="center" wrapText="1"/>
    </xf>
    <xf numFmtId="4" fontId="743" fillId="0" borderId="3" xfId="0" applyNumberFormat="1" applyFont="1" applyBorder="1" applyAlignment="1">
      <alignment horizontal="center" vertical="center"/>
    </xf>
    <xf numFmtId="164" fontId="744" fillId="0" borderId="3" xfId="0" applyNumberFormat="1" applyFont="1" applyBorder="1" applyAlignment="1">
      <alignment horizontal="center" vertical="center"/>
    </xf>
    <xf numFmtId="164" fontId="745" fillId="0" borderId="3" xfId="0" applyNumberFormat="1" applyFont="1" applyBorder="1" applyAlignment="1">
      <alignment horizontal="center" vertical="center"/>
    </xf>
    <xf numFmtId="165" fontId="746" fillId="0" borderId="3" xfId="0" applyNumberFormat="1" applyFont="1" applyBorder="1" applyAlignment="1">
      <alignment horizontal="center" vertical="center"/>
    </xf>
    <xf numFmtId="164" fontId="747" fillId="0" borderId="3" xfId="0" applyNumberFormat="1" applyFont="1" applyBorder="1" applyAlignment="1">
      <alignment horizontal="center" vertical="center"/>
    </xf>
    <xf numFmtId="164" fontId="748" fillId="0" borderId="3" xfId="0" applyNumberFormat="1" applyFont="1" applyBorder="1" applyAlignment="1">
      <alignment horizontal="center" vertical="center" wrapText="1"/>
    </xf>
    <xf numFmtId="4" fontId="749" fillId="0" borderId="3" xfId="0" applyNumberFormat="1" applyFont="1" applyBorder="1" applyAlignment="1">
      <alignment horizontal="center" vertical="center"/>
    </xf>
    <xf numFmtId="164" fontId="750" fillId="0" borderId="3" xfId="0" applyNumberFormat="1" applyFont="1" applyBorder="1" applyAlignment="1">
      <alignment horizontal="center" vertical="center"/>
    </xf>
    <xf numFmtId="0" fontId="751" fillId="0" borderId="3" xfId="0" applyFont="1" applyBorder="1" applyAlignment="1">
      <alignment horizontal="center" vertical="center" wrapText="1"/>
    </xf>
    <xf numFmtId="4" fontId="752" fillId="0" borderId="3" xfId="0" applyNumberFormat="1" applyFont="1" applyBorder="1" applyAlignment="1">
      <alignment horizontal="center" vertical="center"/>
    </xf>
    <xf numFmtId="164" fontId="753" fillId="0" borderId="3" xfId="0" applyNumberFormat="1" applyFont="1" applyBorder="1" applyAlignment="1">
      <alignment horizontal="center" vertical="center"/>
    </xf>
    <xf numFmtId="164" fontId="754" fillId="0" borderId="3" xfId="0" applyNumberFormat="1" applyFont="1" applyBorder="1" applyAlignment="1">
      <alignment horizontal="center" vertical="center"/>
    </xf>
    <xf numFmtId="165" fontId="755" fillId="0" borderId="3" xfId="0" applyNumberFormat="1" applyFont="1" applyBorder="1" applyAlignment="1">
      <alignment horizontal="center" vertical="center"/>
    </xf>
    <xf numFmtId="164" fontId="756" fillId="0" borderId="3" xfId="0" applyNumberFormat="1" applyFont="1" applyBorder="1" applyAlignment="1">
      <alignment horizontal="center" vertical="center"/>
    </xf>
    <xf numFmtId="164" fontId="757" fillId="0" borderId="3" xfId="0" applyNumberFormat="1" applyFont="1" applyBorder="1" applyAlignment="1">
      <alignment horizontal="center" vertical="center" wrapText="1"/>
    </xf>
    <xf numFmtId="4" fontId="758" fillId="0" borderId="3" xfId="0" applyNumberFormat="1" applyFont="1" applyBorder="1" applyAlignment="1">
      <alignment horizontal="center" vertical="center"/>
    </xf>
    <xf numFmtId="164" fontId="759" fillId="0" borderId="3" xfId="0" applyNumberFormat="1" applyFont="1" applyBorder="1" applyAlignment="1">
      <alignment horizontal="center" vertical="center"/>
    </xf>
    <xf numFmtId="0" fontId="760" fillId="0" borderId="3" xfId="0" applyFont="1" applyBorder="1" applyAlignment="1">
      <alignment horizontal="center" vertical="center" wrapText="1"/>
    </xf>
    <xf numFmtId="4" fontId="761" fillId="0" borderId="3" xfId="0" applyNumberFormat="1" applyFont="1" applyBorder="1" applyAlignment="1">
      <alignment horizontal="center" vertical="center"/>
    </xf>
    <xf numFmtId="164" fontId="762" fillId="0" borderId="3" xfId="0" applyNumberFormat="1" applyFont="1" applyBorder="1" applyAlignment="1">
      <alignment horizontal="center" vertical="center"/>
    </xf>
    <xf numFmtId="164" fontId="763" fillId="0" borderId="3" xfId="0" applyNumberFormat="1" applyFont="1" applyBorder="1" applyAlignment="1">
      <alignment horizontal="center" vertical="center"/>
    </xf>
    <xf numFmtId="165" fontId="764" fillId="0" borderId="3" xfId="0" applyNumberFormat="1" applyFont="1" applyBorder="1" applyAlignment="1">
      <alignment horizontal="center" vertical="center"/>
    </xf>
    <xf numFmtId="164" fontId="765" fillId="0" borderId="3" xfId="0" applyNumberFormat="1" applyFont="1" applyBorder="1" applyAlignment="1">
      <alignment horizontal="center" vertical="center"/>
    </xf>
    <xf numFmtId="164" fontId="766" fillId="0" borderId="3" xfId="0" applyNumberFormat="1" applyFont="1" applyBorder="1" applyAlignment="1">
      <alignment horizontal="center" vertical="center" wrapText="1"/>
    </xf>
    <xf numFmtId="4" fontId="767" fillId="0" borderId="3" xfId="0" applyNumberFormat="1" applyFont="1" applyBorder="1" applyAlignment="1">
      <alignment horizontal="center" vertical="center"/>
    </xf>
    <xf numFmtId="164" fontId="768" fillId="0" borderId="3" xfId="0" applyNumberFormat="1" applyFont="1" applyBorder="1" applyAlignment="1">
      <alignment horizontal="center" vertical="center"/>
    </xf>
    <xf numFmtId="0" fontId="769" fillId="0" borderId="3" xfId="0" applyFont="1" applyBorder="1" applyAlignment="1">
      <alignment horizontal="center" vertical="center" wrapText="1"/>
    </xf>
    <xf numFmtId="4" fontId="770" fillId="0" borderId="3" xfId="0" applyNumberFormat="1" applyFont="1" applyBorder="1" applyAlignment="1">
      <alignment horizontal="center" vertical="center"/>
    </xf>
    <xf numFmtId="164" fontId="771" fillId="0" borderId="3" xfId="0" applyNumberFormat="1" applyFont="1" applyBorder="1" applyAlignment="1">
      <alignment horizontal="center" vertical="center"/>
    </xf>
    <xf numFmtId="164" fontId="772" fillId="0" borderId="3" xfId="0" applyNumberFormat="1" applyFont="1" applyBorder="1" applyAlignment="1">
      <alignment horizontal="center" vertical="center"/>
    </xf>
    <xf numFmtId="165" fontId="773" fillId="0" borderId="3" xfId="0" applyNumberFormat="1" applyFont="1" applyBorder="1" applyAlignment="1">
      <alignment horizontal="center" vertical="center"/>
    </xf>
    <xf numFmtId="164" fontId="774" fillId="0" borderId="3" xfId="0" applyNumberFormat="1" applyFont="1" applyBorder="1" applyAlignment="1">
      <alignment horizontal="center" vertical="center"/>
    </xf>
    <xf numFmtId="164" fontId="775" fillId="0" borderId="3" xfId="0" applyNumberFormat="1" applyFont="1" applyBorder="1" applyAlignment="1">
      <alignment horizontal="center" vertical="center" wrapText="1"/>
    </xf>
    <xf numFmtId="4" fontId="776" fillId="0" borderId="3" xfId="0" applyNumberFormat="1" applyFont="1" applyBorder="1" applyAlignment="1">
      <alignment horizontal="center" vertical="center"/>
    </xf>
    <xf numFmtId="164" fontId="777" fillId="0" borderId="3" xfId="0" applyNumberFormat="1" applyFont="1" applyBorder="1" applyAlignment="1">
      <alignment horizontal="center" vertical="center"/>
    </xf>
    <xf numFmtId="0" fontId="778" fillId="0" borderId="3" xfId="0" applyFont="1" applyBorder="1" applyAlignment="1">
      <alignment horizontal="center" vertical="center" wrapText="1"/>
    </xf>
    <xf numFmtId="4" fontId="779" fillId="0" borderId="3" xfId="0" applyNumberFormat="1" applyFont="1" applyBorder="1" applyAlignment="1">
      <alignment horizontal="center" vertical="center"/>
    </xf>
    <xf numFmtId="164" fontId="780" fillId="0" borderId="3" xfId="0" applyNumberFormat="1" applyFont="1" applyBorder="1" applyAlignment="1">
      <alignment horizontal="center" vertical="center"/>
    </xf>
    <xf numFmtId="164" fontId="781" fillId="0" borderId="3" xfId="0" applyNumberFormat="1" applyFont="1" applyBorder="1" applyAlignment="1">
      <alignment horizontal="center" vertical="center"/>
    </xf>
    <xf numFmtId="165" fontId="782" fillId="0" borderId="3" xfId="0" applyNumberFormat="1" applyFont="1" applyBorder="1" applyAlignment="1">
      <alignment horizontal="center" vertical="center"/>
    </xf>
    <xf numFmtId="164" fontId="783" fillId="0" borderId="3" xfId="0" applyNumberFormat="1" applyFont="1" applyBorder="1" applyAlignment="1">
      <alignment horizontal="center" vertical="center"/>
    </xf>
    <xf numFmtId="164" fontId="784" fillId="0" borderId="3" xfId="0" applyNumberFormat="1" applyFont="1" applyBorder="1" applyAlignment="1">
      <alignment horizontal="center" vertical="center" wrapText="1"/>
    </xf>
    <xf numFmtId="4" fontId="785" fillId="0" borderId="3" xfId="0" applyNumberFormat="1" applyFont="1" applyBorder="1" applyAlignment="1">
      <alignment horizontal="center" vertical="center"/>
    </xf>
    <xf numFmtId="164" fontId="786" fillId="0" borderId="3" xfId="0" applyNumberFormat="1" applyFont="1" applyBorder="1" applyAlignment="1">
      <alignment horizontal="center" vertical="center"/>
    </xf>
    <xf numFmtId="0" fontId="787" fillId="0" borderId="3" xfId="0" applyFont="1" applyBorder="1" applyAlignment="1">
      <alignment horizontal="center" vertical="center" wrapText="1"/>
    </xf>
    <xf numFmtId="4" fontId="788" fillId="0" borderId="3" xfId="0" applyNumberFormat="1" applyFont="1" applyBorder="1" applyAlignment="1">
      <alignment horizontal="center" vertical="center"/>
    </xf>
    <xf numFmtId="164" fontId="789" fillId="0" borderId="3" xfId="0" applyNumberFormat="1" applyFont="1" applyBorder="1" applyAlignment="1">
      <alignment horizontal="center" vertical="center"/>
    </xf>
    <xf numFmtId="164" fontId="790" fillId="0" borderId="3" xfId="0" applyNumberFormat="1" applyFont="1" applyBorder="1" applyAlignment="1">
      <alignment horizontal="center" vertical="center"/>
    </xf>
    <xf numFmtId="165" fontId="791" fillId="0" borderId="3" xfId="0" applyNumberFormat="1" applyFont="1" applyBorder="1" applyAlignment="1">
      <alignment horizontal="center" vertical="center"/>
    </xf>
    <xf numFmtId="164" fontId="792" fillId="0" borderId="3" xfId="0" applyNumberFormat="1" applyFont="1" applyBorder="1" applyAlignment="1">
      <alignment horizontal="center" vertical="center"/>
    </xf>
    <xf numFmtId="164" fontId="793" fillId="0" borderId="3" xfId="0" applyNumberFormat="1" applyFont="1" applyBorder="1" applyAlignment="1">
      <alignment horizontal="center" vertical="center" wrapText="1"/>
    </xf>
    <xf numFmtId="4" fontId="794" fillId="0" borderId="3" xfId="0" applyNumberFormat="1" applyFont="1" applyBorder="1" applyAlignment="1">
      <alignment horizontal="center" vertical="center"/>
    </xf>
    <xf numFmtId="164" fontId="795" fillId="0" borderId="3" xfId="0" applyNumberFormat="1" applyFont="1" applyBorder="1" applyAlignment="1">
      <alignment horizontal="center" vertical="center"/>
    </xf>
    <xf numFmtId="0" fontId="796" fillId="0" borderId="3" xfId="0" applyFont="1" applyBorder="1" applyAlignment="1">
      <alignment horizontal="center" vertical="center" wrapText="1"/>
    </xf>
    <xf numFmtId="4" fontId="797" fillId="0" borderId="3" xfId="0" applyNumberFormat="1" applyFont="1" applyBorder="1" applyAlignment="1">
      <alignment horizontal="center" vertical="center"/>
    </xf>
    <xf numFmtId="164" fontId="798" fillId="0" borderId="3" xfId="0" applyNumberFormat="1" applyFont="1" applyBorder="1" applyAlignment="1">
      <alignment horizontal="center" vertical="center"/>
    </xf>
    <xf numFmtId="164" fontId="799" fillId="0" borderId="3" xfId="0" applyNumberFormat="1" applyFont="1" applyBorder="1" applyAlignment="1">
      <alignment horizontal="center" vertical="center"/>
    </xf>
    <xf numFmtId="165" fontId="800" fillId="0" borderId="3" xfId="0" applyNumberFormat="1" applyFont="1" applyBorder="1" applyAlignment="1">
      <alignment horizontal="center" vertical="center"/>
    </xf>
    <xf numFmtId="164" fontId="801" fillId="0" borderId="3" xfId="0" applyNumberFormat="1" applyFont="1" applyBorder="1" applyAlignment="1">
      <alignment horizontal="center" vertical="center"/>
    </xf>
    <xf numFmtId="164" fontId="802" fillId="0" borderId="3" xfId="0" applyNumberFormat="1" applyFont="1" applyBorder="1" applyAlignment="1">
      <alignment horizontal="center" vertical="center" wrapText="1"/>
    </xf>
    <xf numFmtId="4" fontId="803" fillId="0" borderId="3" xfId="0" applyNumberFormat="1" applyFont="1" applyBorder="1" applyAlignment="1">
      <alignment horizontal="center" vertical="center"/>
    </xf>
    <xf numFmtId="164" fontId="804" fillId="0" borderId="3" xfId="0" applyNumberFormat="1" applyFont="1" applyBorder="1" applyAlignment="1">
      <alignment horizontal="center" vertical="center"/>
    </xf>
    <xf numFmtId="0" fontId="805" fillId="0" borderId="3" xfId="0" applyFont="1" applyBorder="1" applyAlignment="1">
      <alignment horizontal="center" vertical="center" wrapText="1"/>
    </xf>
    <xf numFmtId="4" fontId="806" fillId="0" borderId="3" xfId="0" applyNumberFormat="1" applyFont="1" applyBorder="1" applyAlignment="1">
      <alignment horizontal="center" vertical="center"/>
    </xf>
    <xf numFmtId="164" fontId="807" fillId="0" borderId="3" xfId="0" applyNumberFormat="1" applyFont="1" applyBorder="1" applyAlignment="1">
      <alignment horizontal="center" vertical="center"/>
    </xf>
    <xf numFmtId="164" fontId="808" fillId="0" borderId="3" xfId="0" applyNumberFormat="1" applyFont="1" applyBorder="1" applyAlignment="1">
      <alignment horizontal="center" vertical="center"/>
    </xf>
    <xf numFmtId="165" fontId="809" fillId="0" borderId="3" xfId="0" applyNumberFormat="1" applyFont="1" applyBorder="1" applyAlignment="1">
      <alignment horizontal="center" vertical="center"/>
    </xf>
    <xf numFmtId="164" fontId="810" fillId="0" borderId="3" xfId="0" applyNumberFormat="1" applyFont="1" applyBorder="1" applyAlignment="1">
      <alignment horizontal="center" vertical="center"/>
    </xf>
    <xf numFmtId="164" fontId="811" fillId="0" borderId="3" xfId="0" applyNumberFormat="1" applyFont="1" applyBorder="1" applyAlignment="1">
      <alignment horizontal="center" vertical="center" wrapText="1"/>
    </xf>
    <xf numFmtId="4" fontId="812" fillId="0" borderId="3" xfId="0" applyNumberFormat="1" applyFont="1" applyBorder="1" applyAlignment="1">
      <alignment horizontal="center" vertical="center"/>
    </xf>
    <xf numFmtId="164" fontId="813" fillId="0" borderId="3" xfId="0" applyNumberFormat="1" applyFont="1" applyBorder="1" applyAlignment="1">
      <alignment horizontal="center" vertical="center"/>
    </xf>
    <xf numFmtId="0" fontId="814" fillId="0" borderId="3" xfId="0" applyFont="1" applyBorder="1" applyAlignment="1">
      <alignment horizontal="center" vertical="center" wrapText="1"/>
    </xf>
    <xf numFmtId="4" fontId="815" fillId="0" borderId="3" xfId="0" applyNumberFormat="1" applyFont="1" applyBorder="1" applyAlignment="1">
      <alignment horizontal="center" vertical="center"/>
    </xf>
    <xf numFmtId="164" fontId="816" fillId="0" borderId="3" xfId="0" applyNumberFormat="1" applyFont="1" applyBorder="1" applyAlignment="1">
      <alignment horizontal="center" vertical="center"/>
    </xf>
    <xf numFmtId="164" fontId="817" fillId="0" borderId="3" xfId="0" applyNumberFormat="1" applyFont="1" applyBorder="1" applyAlignment="1">
      <alignment horizontal="center" vertical="center"/>
    </xf>
    <xf numFmtId="165" fontId="818" fillId="0" borderId="3" xfId="0" applyNumberFormat="1" applyFont="1" applyBorder="1" applyAlignment="1">
      <alignment horizontal="center" vertical="center"/>
    </xf>
    <xf numFmtId="164" fontId="819" fillId="0" borderId="3" xfId="0" applyNumberFormat="1" applyFont="1" applyBorder="1" applyAlignment="1">
      <alignment horizontal="center" vertical="center"/>
    </xf>
    <xf numFmtId="164" fontId="820" fillId="0" borderId="3" xfId="0" applyNumberFormat="1" applyFont="1" applyBorder="1" applyAlignment="1">
      <alignment horizontal="center" vertical="center" wrapText="1"/>
    </xf>
    <xf numFmtId="4" fontId="821" fillId="0" borderId="3" xfId="0" applyNumberFormat="1" applyFont="1" applyBorder="1" applyAlignment="1">
      <alignment horizontal="center" vertical="center"/>
    </xf>
    <xf numFmtId="164" fontId="822" fillId="0" borderId="3" xfId="0" applyNumberFormat="1" applyFont="1" applyBorder="1" applyAlignment="1">
      <alignment horizontal="center" vertical="center"/>
    </xf>
    <xf numFmtId="0" fontId="823" fillId="0" borderId="3" xfId="0" applyFont="1" applyBorder="1" applyAlignment="1">
      <alignment horizontal="center" vertical="center" wrapText="1"/>
    </xf>
    <xf numFmtId="4" fontId="824" fillId="0" borderId="3" xfId="0" applyNumberFormat="1" applyFont="1" applyBorder="1" applyAlignment="1">
      <alignment horizontal="center" vertical="center"/>
    </xf>
    <xf numFmtId="164" fontId="825" fillId="0" borderId="3" xfId="0" applyNumberFormat="1" applyFont="1" applyBorder="1" applyAlignment="1">
      <alignment horizontal="center" vertical="center"/>
    </xf>
    <xf numFmtId="164" fontId="826" fillId="0" borderId="3" xfId="0" applyNumberFormat="1" applyFont="1" applyBorder="1" applyAlignment="1">
      <alignment horizontal="center" vertical="center"/>
    </xf>
    <xf numFmtId="165" fontId="827" fillId="0" borderId="3" xfId="0" applyNumberFormat="1" applyFont="1" applyBorder="1" applyAlignment="1">
      <alignment horizontal="center" vertical="center"/>
    </xf>
    <xf numFmtId="164" fontId="828" fillId="0" borderId="3" xfId="0" applyNumberFormat="1" applyFont="1" applyBorder="1" applyAlignment="1">
      <alignment horizontal="center" vertical="center"/>
    </xf>
    <xf numFmtId="164" fontId="829" fillId="0" borderId="3" xfId="0" applyNumberFormat="1" applyFont="1" applyBorder="1" applyAlignment="1">
      <alignment horizontal="center" vertical="center" wrapText="1"/>
    </xf>
    <xf numFmtId="4" fontId="830" fillId="0" borderId="3" xfId="0" applyNumberFormat="1" applyFont="1" applyBorder="1" applyAlignment="1">
      <alignment horizontal="center" vertical="center"/>
    </xf>
    <xf numFmtId="164" fontId="831" fillId="0" borderId="3" xfId="0" applyNumberFormat="1" applyFont="1" applyBorder="1" applyAlignment="1">
      <alignment horizontal="center" vertical="center"/>
    </xf>
    <xf numFmtId="0" fontId="832" fillId="3" borderId="3" xfId="0" applyFont="1" applyFill="1" applyBorder="1" applyAlignment="1">
      <alignment horizontal="center" vertical="center" wrapText="1"/>
    </xf>
    <xf numFmtId="164" fontId="832" fillId="3" borderId="3" xfId="0" applyNumberFormat="1" applyFont="1" applyFill="1" applyBorder="1" applyAlignment="1">
      <alignment horizontal="center" vertical="center" wrapText="1"/>
    </xf>
    <xf numFmtId="0" fontId="833" fillId="0" borderId="3" xfId="0" applyFont="1" applyBorder="1" applyAlignment="1">
      <alignment horizontal="center" vertical="center" wrapText="1"/>
    </xf>
    <xf numFmtId="4" fontId="834" fillId="0" borderId="3" xfId="0" applyNumberFormat="1" applyFont="1" applyBorder="1" applyAlignment="1">
      <alignment horizontal="center" vertical="center"/>
    </xf>
    <xf numFmtId="164" fontId="835" fillId="0" borderId="3" xfId="0" applyNumberFormat="1" applyFont="1" applyBorder="1" applyAlignment="1">
      <alignment horizontal="center" vertical="center"/>
    </xf>
    <xf numFmtId="164" fontId="836" fillId="0" borderId="3" xfId="0" applyNumberFormat="1" applyFont="1" applyBorder="1" applyAlignment="1">
      <alignment horizontal="center" vertical="center"/>
    </xf>
    <xf numFmtId="165" fontId="837" fillId="0" borderId="3" xfId="0" applyNumberFormat="1" applyFont="1" applyBorder="1" applyAlignment="1">
      <alignment horizontal="center" vertical="center"/>
    </xf>
    <xf numFmtId="164" fontId="838" fillId="0" borderId="3" xfId="0" applyNumberFormat="1" applyFont="1" applyBorder="1" applyAlignment="1">
      <alignment horizontal="center" vertical="center"/>
    </xf>
    <xf numFmtId="164" fontId="839" fillId="0" borderId="3" xfId="0" applyNumberFormat="1" applyFont="1" applyBorder="1" applyAlignment="1">
      <alignment horizontal="center" vertical="center" wrapText="1"/>
    </xf>
    <xf numFmtId="4" fontId="840" fillId="0" borderId="3" xfId="0" applyNumberFormat="1" applyFont="1" applyBorder="1" applyAlignment="1">
      <alignment horizontal="center" vertical="center"/>
    </xf>
    <xf numFmtId="164" fontId="841" fillId="0" borderId="3" xfId="0" applyNumberFormat="1" applyFont="1" applyBorder="1" applyAlignment="1">
      <alignment horizontal="center" vertical="center"/>
    </xf>
    <xf numFmtId="0" fontId="842" fillId="0" borderId="3" xfId="0" applyFont="1" applyBorder="1" applyAlignment="1">
      <alignment horizontal="center" vertical="center" wrapText="1"/>
    </xf>
    <xf numFmtId="4" fontId="843" fillId="0" borderId="3" xfId="0" applyNumberFormat="1" applyFont="1" applyBorder="1" applyAlignment="1">
      <alignment horizontal="center" vertical="center"/>
    </xf>
    <xf numFmtId="164" fontId="844" fillId="0" borderId="3" xfId="0" applyNumberFormat="1" applyFont="1" applyBorder="1" applyAlignment="1">
      <alignment horizontal="center" vertical="center"/>
    </xf>
    <xf numFmtId="164" fontId="845" fillId="0" borderId="3" xfId="0" applyNumberFormat="1" applyFont="1" applyBorder="1" applyAlignment="1">
      <alignment horizontal="center" vertical="center"/>
    </xf>
    <xf numFmtId="165" fontId="846" fillId="0" borderId="3" xfId="0" applyNumberFormat="1" applyFont="1" applyBorder="1" applyAlignment="1">
      <alignment horizontal="center" vertical="center"/>
    </xf>
    <xf numFmtId="164" fontId="847" fillId="0" borderId="3" xfId="0" applyNumberFormat="1" applyFont="1" applyBorder="1" applyAlignment="1">
      <alignment horizontal="center" vertical="center"/>
    </xf>
    <xf numFmtId="164" fontId="848" fillId="0" borderId="3" xfId="0" applyNumberFormat="1" applyFont="1" applyBorder="1" applyAlignment="1">
      <alignment horizontal="center" vertical="center" wrapText="1"/>
    </xf>
    <xf numFmtId="4" fontId="849" fillId="0" borderId="3" xfId="0" applyNumberFormat="1" applyFont="1" applyBorder="1" applyAlignment="1">
      <alignment horizontal="center" vertical="center"/>
    </xf>
    <xf numFmtId="164" fontId="850" fillId="0" borderId="3" xfId="0" applyNumberFormat="1" applyFont="1" applyBorder="1" applyAlignment="1">
      <alignment horizontal="center" vertical="center"/>
    </xf>
    <xf numFmtId="0" fontId="851" fillId="0" borderId="3" xfId="0" applyFont="1" applyBorder="1" applyAlignment="1">
      <alignment horizontal="center" vertical="center" wrapText="1"/>
    </xf>
    <xf numFmtId="4" fontId="852" fillId="0" borderId="3" xfId="0" applyNumberFormat="1" applyFont="1" applyBorder="1" applyAlignment="1">
      <alignment horizontal="center" vertical="center"/>
    </xf>
    <xf numFmtId="164" fontId="853" fillId="0" borderId="3" xfId="0" applyNumberFormat="1" applyFont="1" applyBorder="1" applyAlignment="1">
      <alignment horizontal="center" vertical="center"/>
    </xf>
    <xf numFmtId="164" fontId="854" fillId="0" borderId="3" xfId="0" applyNumberFormat="1" applyFont="1" applyBorder="1" applyAlignment="1">
      <alignment horizontal="center" vertical="center"/>
    </xf>
    <xf numFmtId="165" fontId="855" fillId="0" borderId="3" xfId="0" applyNumberFormat="1" applyFont="1" applyBorder="1" applyAlignment="1">
      <alignment horizontal="center" vertical="center"/>
    </xf>
    <xf numFmtId="164" fontId="856" fillId="0" borderId="3" xfId="0" applyNumberFormat="1" applyFont="1" applyBorder="1" applyAlignment="1">
      <alignment horizontal="center" vertical="center"/>
    </xf>
    <xf numFmtId="164" fontId="857" fillId="0" borderId="3" xfId="0" applyNumberFormat="1" applyFont="1" applyBorder="1" applyAlignment="1">
      <alignment horizontal="center" vertical="center" wrapText="1"/>
    </xf>
    <xf numFmtId="4" fontId="858" fillId="0" borderId="3" xfId="0" applyNumberFormat="1" applyFont="1" applyBorder="1" applyAlignment="1">
      <alignment horizontal="center" vertical="center"/>
    </xf>
    <xf numFmtId="164" fontId="859" fillId="0" borderId="3" xfId="0" applyNumberFormat="1" applyFont="1" applyBorder="1" applyAlignment="1">
      <alignment horizontal="center" vertical="center"/>
    </xf>
    <xf numFmtId="0" fontId="860" fillId="0" borderId="3" xfId="0" applyFont="1" applyBorder="1" applyAlignment="1">
      <alignment horizontal="center" vertical="center" wrapText="1"/>
    </xf>
    <xf numFmtId="4" fontId="861" fillId="0" borderId="3" xfId="0" applyNumberFormat="1" applyFont="1" applyBorder="1" applyAlignment="1">
      <alignment horizontal="center" vertical="center"/>
    </xf>
    <xf numFmtId="164" fontId="862" fillId="0" borderId="3" xfId="0" applyNumberFormat="1" applyFont="1" applyBorder="1" applyAlignment="1">
      <alignment horizontal="center" vertical="center"/>
    </xf>
    <xf numFmtId="164" fontId="863" fillId="0" borderId="3" xfId="0" applyNumberFormat="1" applyFont="1" applyBorder="1" applyAlignment="1">
      <alignment horizontal="center" vertical="center"/>
    </xf>
    <xf numFmtId="165" fontId="864" fillId="0" borderId="3" xfId="0" applyNumberFormat="1" applyFont="1" applyBorder="1" applyAlignment="1">
      <alignment horizontal="center" vertical="center"/>
    </xf>
    <xf numFmtId="164" fontId="865" fillId="0" borderId="3" xfId="0" applyNumberFormat="1" applyFont="1" applyBorder="1" applyAlignment="1">
      <alignment horizontal="center" vertical="center"/>
    </xf>
    <xf numFmtId="164" fontId="866" fillId="0" borderId="3" xfId="0" applyNumberFormat="1" applyFont="1" applyBorder="1" applyAlignment="1">
      <alignment horizontal="center" vertical="center" wrapText="1"/>
    </xf>
    <xf numFmtId="4" fontId="867" fillId="0" borderId="3" xfId="0" applyNumberFormat="1" applyFont="1" applyBorder="1" applyAlignment="1">
      <alignment horizontal="center" vertical="center"/>
    </xf>
    <xf numFmtId="164" fontId="868" fillId="0" borderId="3" xfId="0" applyNumberFormat="1" applyFont="1" applyBorder="1" applyAlignment="1">
      <alignment horizontal="center" vertical="center"/>
    </xf>
    <xf numFmtId="0" fontId="869" fillId="0" borderId="3" xfId="0" applyFont="1" applyBorder="1" applyAlignment="1">
      <alignment horizontal="center" vertical="center" wrapText="1"/>
    </xf>
    <xf numFmtId="4" fontId="870" fillId="0" borderId="3" xfId="0" applyNumberFormat="1" applyFont="1" applyBorder="1" applyAlignment="1">
      <alignment horizontal="center" vertical="center"/>
    </xf>
    <xf numFmtId="164" fontId="871" fillId="0" borderId="3" xfId="0" applyNumberFormat="1" applyFont="1" applyBorder="1" applyAlignment="1">
      <alignment horizontal="center" vertical="center"/>
    </xf>
    <xf numFmtId="164" fontId="872" fillId="0" borderId="3" xfId="0" applyNumberFormat="1" applyFont="1" applyBorder="1" applyAlignment="1">
      <alignment horizontal="center" vertical="center"/>
    </xf>
    <xf numFmtId="165" fontId="873" fillId="0" borderId="3" xfId="0" applyNumberFormat="1" applyFont="1" applyBorder="1" applyAlignment="1">
      <alignment horizontal="center" vertical="center"/>
    </xf>
    <xf numFmtId="164" fontId="874" fillId="0" borderId="3" xfId="0" applyNumberFormat="1" applyFont="1" applyBorder="1" applyAlignment="1">
      <alignment horizontal="center" vertical="center"/>
    </xf>
    <xf numFmtId="164" fontId="875" fillId="0" borderId="3" xfId="0" applyNumberFormat="1" applyFont="1" applyBorder="1" applyAlignment="1">
      <alignment horizontal="center" vertical="center" wrapText="1"/>
    </xf>
    <xf numFmtId="4" fontId="876" fillId="0" borderId="3" xfId="0" applyNumberFormat="1" applyFont="1" applyBorder="1" applyAlignment="1">
      <alignment horizontal="center" vertical="center"/>
    </xf>
    <xf numFmtId="164" fontId="877" fillId="0" borderId="3" xfId="0" applyNumberFormat="1" applyFont="1" applyBorder="1" applyAlignment="1">
      <alignment horizontal="center" vertical="center"/>
    </xf>
    <xf numFmtId="0" fontId="878" fillId="0" borderId="3" xfId="0" applyFont="1" applyBorder="1" applyAlignment="1">
      <alignment horizontal="center" vertical="center" wrapText="1"/>
    </xf>
    <xf numFmtId="4" fontId="879" fillId="0" borderId="3" xfId="0" applyNumberFormat="1" applyFont="1" applyBorder="1" applyAlignment="1">
      <alignment horizontal="center" vertical="center"/>
    </xf>
    <xf numFmtId="164" fontId="880" fillId="0" borderId="3" xfId="0" applyNumberFormat="1" applyFont="1" applyBorder="1" applyAlignment="1">
      <alignment horizontal="center" vertical="center"/>
    </xf>
    <xf numFmtId="164" fontId="881" fillId="0" borderId="3" xfId="0" applyNumberFormat="1" applyFont="1" applyBorder="1" applyAlignment="1">
      <alignment horizontal="center" vertical="center"/>
    </xf>
    <xf numFmtId="165" fontId="882" fillId="0" borderId="3" xfId="0" applyNumberFormat="1" applyFont="1" applyBorder="1" applyAlignment="1">
      <alignment horizontal="center" vertical="center"/>
    </xf>
    <xf numFmtId="164" fontId="883" fillId="0" borderId="3" xfId="0" applyNumberFormat="1" applyFont="1" applyBorder="1" applyAlignment="1">
      <alignment horizontal="center" vertical="center"/>
    </xf>
    <xf numFmtId="164" fontId="884" fillId="0" borderId="3" xfId="0" applyNumberFormat="1" applyFont="1" applyBorder="1" applyAlignment="1">
      <alignment horizontal="center" vertical="center" wrapText="1"/>
    </xf>
    <xf numFmtId="4" fontId="885" fillId="0" borderId="3" xfId="0" applyNumberFormat="1" applyFont="1" applyBorder="1" applyAlignment="1">
      <alignment horizontal="center" vertical="center"/>
    </xf>
    <xf numFmtId="164" fontId="886" fillId="0" borderId="3" xfId="0" applyNumberFormat="1" applyFont="1" applyBorder="1" applyAlignment="1">
      <alignment horizontal="center" vertical="center"/>
    </xf>
    <xf numFmtId="0" fontId="887" fillId="3" borderId="3" xfId="0" applyFont="1" applyFill="1" applyBorder="1" applyAlignment="1">
      <alignment horizontal="center" vertical="center" wrapText="1"/>
    </xf>
    <xf numFmtId="164" fontId="887" fillId="3" borderId="3" xfId="0" applyNumberFormat="1" applyFont="1" applyFill="1" applyBorder="1" applyAlignment="1">
      <alignment horizontal="center" vertical="center" wrapText="1"/>
    </xf>
    <xf numFmtId="0" fontId="888" fillId="0" borderId="3" xfId="0" applyFont="1" applyBorder="1" applyAlignment="1">
      <alignment horizontal="center" vertical="center" wrapText="1"/>
    </xf>
    <xf numFmtId="4" fontId="889" fillId="0" borderId="3" xfId="0" applyNumberFormat="1" applyFont="1" applyBorder="1" applyAlignment="1">
      <alignment horizontal="center" vertical="center"/>
    </xf>
    <xf numFmtId="164" fontId="890" fillId="0" borderId="3" xfId="0" applyNumberFormat="1" applyFont="1" applyBorder="1" applyAlignment="1">
      <alignment horizontal="center" vertical="center"/>
    </xf>
    <xf numFmtId="164" fontId="891" fillId="0" borderId="3" xfId="0" applyNumberFormat="1" applyFont="1" applyBorder="1" applyAlignment="1">
      <alignment horizontal="center" vertical="center"/>
    </xf>
    <xf numFmtId="165" fontId="892" fillId="0" borderId="3" xfId="0" applyNumberFormat="1" applyFont="1" applyBorder="1" applyAlignment="1">
      <alignment horizontal="center" vertical="center"/>
    </xf>
    <xf numFmtId="164" fontId="893" fillId="0" borderId="3" xfId="0" applyNumberFormat="1" applyFont="1" applyBorder="1" applyAlignment="1">
      <alignment horizontal="center" vertical="center"/>
    </xf>
    <xf numFmtId="164" fontId="894" fillId="0" borderId="3" xfId="0" applyNumberFormat="1" applyFont="1" applyBorder="1" applyAlignment="1">
      <alignment horizontal="center" vertical="center" wrapText="1"/>
    </xf>
    <xf numFmtId="4" fontId="895" fillId="0" borderId="3" xfId="0" applyNumberFormat="1" applyFont="1" applyBorder="1" applyAlignment="1">
      <alignment horizontal="center" vertical="center"/>
    </xf>
    <xf numFmtId="164" fontId="896" fillId="0" borderId="3" xfId="0" applyNumberFormat="1" applyFont="1" applyBorder="1" applyAlignment="1">
      <alignment horizontal="center" vertical="center"/>
    </xf>
    <xf numFmtId="0" fontId="897" fillId="0" borderId="3" xfId="0" applyFont="1" applyBorder="1" applyAlignment="1">
      <alignment horizontal="center" vertical="center" wrapText="1"/>
    </xf>
    <xf numFmtId="4" fontId="898" fillId="0" borderId="3" xfId="0" applyNumberFormat="1" applyFont="1" applyBorder="1" applyAlignment="1">
      <alignment horizontal="center" vertical="center"/>
    </xf>
    <xf numFmtId="164" fontId="899" fillId="0" borderId="3" xfId="0" applyNumberFormat="1" applyFont="1" applyBorder="1" applyAlignment="1">
      <alignment horizontal="center" vertical="center"/>
    </xf>
    <xf numFmtId="164" fontId="900" fillId="0" borderId="3" xfId="0" applyNumberFormat="1" applyFont="1" applyBorder="1" applyAlignment="1">
      <alignment horizontal="center" vertical="center"/>
    </xf>
    <xf numFmtId="165" fontId="901" fillId="0" borderId="3" xfId="0" applyNumberFormat="1" applyFont="1" applyBorder="1" applyAlignment="1">
      <alignment horizontal="center" vertical="center"/>
    </xf>
    <xf numFmtId="164" fontId="902" fillId="0" borderId="3" xfId="0" applyNumberFormat="1" applyFont="1" applyBorder="1" applyAlignment="1">
      <alignment horizontal="center" vertical="center"/>
    </xf>
    <xf numFmtId="164" fontId="903" fillId="0" borderId="3" xfId="0" applyNumberFormat="1" applyFont="1" applyBorder="1" applyAlignment="1">
      <alignment horizontal="center" vertical="center" wrapText="1"/>
    </xf>
    <xf numFmtId="4" fontId="904" fillId="0" borderId="3" xfId="0" applyNumberFormat="1" applyFont="1" applyBorder="1" applyAlignment="1">
      <alignment horizontal="center" vertical="center"/>
    </xf>
    <xf numFmtId="164" fontId="905" fillId="0" borderId="3" xfId="0" applyNumberFormat="1" applyFont="1" applyBorder="1" applyAlignment="1">
      <alignment horizontal="center" vertical="center"/>
    </xf>
    <xf numFmtId="0" fontId="906" fillId="3" borderId="3" xfId="0" applyFont="1" applyFill="1" applyBorder="1" applyAlignment="1">
      <alignment horizontal="center" vertical="center" wrapText="1"/>
    </xf>
    <xf numFmtId="164" fontId="906" fillId="3" borderId="3" xfId="0" applyNumberFormat="1" applyFont="1" applyFill="1" applyBorder="1" applyAlignment="1">
      <alignment horizontal="center" vertical="center" wrapText="1"/>
    </xf>
    <xf numFmtId="0" fontId="907" fillId="0" borderId="3" xfId="0" applyFont="1" applyBorder="1" applyAlignment="1">
      <alignment horizontal="center" vertical="center" wrapText="1"/>
    </xf>
    <xf numFmtId="4" fontId="908" fillId="0" borderId="3" xfId="0" applyNumberFormat="1" applyFont="1" applyBorder="1" applyAlignment="1">
      <alignment horizontal="center" vertical="center"/>
    </xf>
    <xf numFmtId="164" fontId="909" fillId="0" borderId="3" xfId="0" applyNumberFormat="1" applyFont="1" applyBorder="1" applyAlignment="1">
      <alignment horizontal="center" vertical="center"/>
    </xf>
    <xf numFmtId="164" fontId="910" fillId="0" borderId="3" xfId="0" applyNumberFormat="1" applyFont="1" applyBorder="1" applyAlignment="1">
      <alignment horizontal="center" vertical="center"/>
    </xf>
    <xf numFmtId="165" fontId="911" fillId="0" borderId="3" xfId="0" applyNumberFormat="1" applyFont="1" applyBorder="1" applyAlignment="1">
      <alignment horizontal="center" vertical="center"/>
    </xf>
    <xf numFmtId="164" fontId="912" fillId="0" borderId="3" xfId="0" applyNumberFormat="1" applyFont="1" applyBorder="1" applyAlignment="1">
      <alignment horizontal="center" vertical="center"/>
    </xf>
    <xf numFmtId="164" fontId="913" fillId="0" borderId="3" xfId="0" applyNumberFormat="1" applyFont="1" applyBorder="1" applyAlignment="1">
      <alignment horizontal="center" vertical="center" wrapText="1"/>
    </xf>
    <xf numFmtId="4" fontId="914" fillId="0" borderId="3" xfId="0" applyNumberFormat="1" applyFont="1" applyBorder="1" applyAlignment="1">
      <alignment horizontal="center" vertical="center"/>
    </xf>
    <xf numFmtId="164" fontId="915" fillId="0" borderId="3" xfId="0" applyNumberFormat="1" applyFont="1" applyBorder="1" applyAlignment="1">
      <alignment horizontal="center" vertical="center"/>
    </xf>
    <xf numFmtId="0" fontId="916" fillId="0" borderId="3" xfId="0" applyFont="1" applyBorder="1" applyAlignment="1">
      <alignment horizontal="center" vertical="center" wrapText="1"/>
    </xf>
    <xf numFmtId="4" fontId="917" fillId="0" borderId="3" xfId="0" applyNumberFormat="1" applyFont="1" applyBorder="1" applyAlignment="1">
      <alignment horizontal="center" vertical="center"/>
    </xf>
    <xf numFmtId="164" fontId="918" fillId="0" borderId="3" xfId="0" applyNumberFormat="1" applyFont="1" applyBorder="1" applyAlignment="1">
      <alignment horizontal="center" vertical="center"/>
    </xf>
    <xf numFmtId="164" fontId="919" fillId="0" borderId="3" xfId="0" applyNumberFormat="1" applyFont="1" applyBorder="1" applyAlignment="1">
      <alignment horizontal="center" vertical="center"/>
    </xf>
    <xf numFmtId="165" fontId="920" fillId="0" borderId="3" xfId="0" applyNumberFormat="1" applyFont="1" applyBorder="1" applyAlignment="1">
      <alignment horizontal="center" vertical="center"/>
    </xf>
    <xf numFmtId="164" fontId="921" fillId="0" borderId="3" xfId="0" applyNumberFormat="1" applyFont="1" applyBorder="1" applyAlignment="1">
      <alignment horizontal="center" vertical="center"/>
    </xf>
    <xf numFmtId="164" fontId="922" fillId="0" borderId="3" xfId="0" applyNumberFormat="1" applyFont="1" applyBorder="1" applyAlignment="1">
      <alignment horizontal="center" vertical="center" wrapText="1"/>
    </xf>
    <xf numFmtId="4" fontId="923" fillId="0" borderId="3" xfId="0" applyNumberFormat="1" applyFont="1" applyBorder="1" applyAlignment="1">
      <alignment horizontal="center" vertical="center"/>
    </xf>
    <xf numFmtId="164" fontId="924" fillId="0" borderId="3" xfId="0" applyNumberFormat="1" applyFont="1" applyBorder="1" applyAlignment="1">
      <alignment horizontal="center" vertical="center"/>
    </xf>
    <xf numFmtId="0" fontId="925" fillId="0" borderId="3" xfId="0" applyFont="1" applyBorder="1" applyAlignment="1">
      <alignment horizontal="center" vertical="center" wrapText="1"/>
    </xf>
    <xf numFmtId="4" fontId="926" fillId="0" borderId="3" xfId="0" applyNumberFormat="1" applyFont="1" applyBorder="1" applyAlignment="1">
      <alignment horizontal="center" vertical="center"/>
    </xf>
    <xf numFmtId="164" fontId="927" fillId="0" borderId="3" xfId="0" applyNumberFormat="1" applyFont="1" applyBorder="1" applyAlignment="1">
      <alignment horizontal="center" vertical="center"/>
    </xf>
    <xf numFmtId="164" fontId="928" fillId="0" borderId="3" xfId="0" applyNumberFormat="1" applyFont="1" applyBorder="1" applyAlignment="1">
      <alignment horizontal="center" vertical="center"/>
    </xf>
    <xf numFmtId="165" fontId="929" fillId="0" borderId="3" xfId="0" applyNumberFormat="1" applyFont="1" applyBorder="1" applyAlignment="1">
      <alignment horizontal="center" vertical="center"/>
    </xf>
    <xf numFmtId="164" fontId="930" fillId="0" borderId="3" xfId="0" applyNumberFormat="1" applyFont="1" applyBorder="1" applyAlignment="1">
      <alignment horizontal="center" vertical="center"/>
    </xf>
    <xf numFmtId="164" fontId="931" fillId="0" borderId="3" xfId="0" applyNumberFormat="1" applyFont="1" applyBorder="1" applyAlignment="1">
      <alignment horizontal="center" vertical="center" wrapText="1"/>
    </xf>
    <xf numFmtId="4" fontId="932" fillId="0" borderId="3" xfId="0" applyNumberFormat="1" applyFont="1" applyBorder="1" applyAlignment="1">
      <alignment horizontal="center" vertical="center"/>
    </xf>
    <xf numFmtId="164" fontId="933" fillId="0" borderId="3" xfId="0" applyNumberFormat="1" applyFont="1" applyBorder="1" applyAlignment="1">
      <alignment horizontal="center" vertical="center"/>
    </xf>
    <xf numFmtId="0" fontId="934" fillId="0" borderId="3" xfId="0" applyFont="1" applyBorder="1" applyAlignment="1">
      <alignment horizontal="center" vertical="center" wrapText="1"/>
    </xf>
    <xf numFmtId="4" fontId="935" fillId="0" borderId="3" xfId="0" applyNumberFormat="1" applyFont="1" applyBorder="1" applyAlignment="1">
      <alignment horizontal="center" vertical="center"/>
    </xf>
    <xf numFmtId="164" fontId="936" fillId="0" borderId="3" xfId="0" applyNumberFormat="1" applyFont="1" applyBorder="1" applyAlignment="1">
      <alignment horizontal="center" vertical="center"/>
    </xf>
    <xf numFmtId="164" fontId="937" fillId="0" borderId="3" xfId="0" applyNumberFormat="1" applyFont="1" applyBorder="1" applyAlignment="1">
      <alignment horizontal="center" vertical="center"/>
    </xf>
    <xf numFmtId="165" fontId="938" fillId="0" borderId="3" xfId="0" applyNumberFormat="1" applyFont="1" applyBorder="1" applyAlignment="1">
      <alignment horizontal="center" vertical="center"/>
    </xf>
    <xf numFmtId="164" fontId="939" fillId="0" borderId="3" xfId="0" applyNumberFormat="1" applyFont="1" applyBorder="1" applyAlignment="1">
      <alignment horizontal="center" vertical="center"/>
    </xf>
    <xf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izontal="center" vertical="center"/>
    </xf>
    <xf numFmtId="164" fontId="942" fillId="0" borderId="3" xfId="0" applyNumberFormat="1" applyFont="1" applyBorder="1" applyAlignment="1">
      <alignment horizontal="center" vertical="center"/>
    </xf>
    <xf numFmtId="0" fontId="943" fillId="0" borderId="3" xfId="0" applyFont="1" applyBorder="1" applyAlignment="1">
      <alignment horizontal="center" vertical="center" wrapText="1"/>
    </xf>
    <xf numFmtId="4" fontId="944" fillId="0" borderId="3" xfId="0" applyNumberFormat="1" applyFont="1" applyBorder="1" applyAlignment="1">
      <alignment horizontal="center" vertical="center"/>
    </xf>
    <xf numFmtId="164" fontId="945" fillId="0" borderId="3" xfId="0" applyNumberFormat="1" applyFont="1" applyBorder="1" applyAlignment="1">
      <alignment horizontal="center" vertical="center"/>
    </xf>
    <xf numFmtId="164" fontId="946" fillId="0" borderId="3" xfId="0" applyNumberFormat="1" applyFont="1" applyBorder="1" applyAlignment="1">
      <alignment horizontal="center" vertical="center"/>
    </xf>
    <xf numFmtId="165" fontId="947" fillId="0" borderId="3" xfId="0" applyNumberFormat="1" applyFont="1" applyBorder="1" applyAlignment="1">
      <alignment horizontal="center" vertical="center"/>
    </xf>
    <xf numFmtId="164" fontId="948" fillId="0" borderId="3" xfId="0" applyNumberFormat="1" applyFont="1" applyBorder="1" applyAlignment="1">
      <alignment horizontal="center" vertical="center"/>
    </xf>
    <xf numFmtId="164" fontId="949" fillId="0" borderId="3" xfId="0" applyNumberFormat="1" applyFont="1" applyBorder="1" applyAlignment="1">
      <alignment horizontal="center" vertical="center" wrapText="1"/>
    </xf>
    <xf numFmtId="4" fontId="950" fillId="0" borderId="3" xfId="0" applyNumberFormat="1" applyFont="1" applyBorder="1" applyAlignment="1">
      <alignment horizontal="center" vertical="center"/>
    </xf>
    <xf numFmtId="164" fontId="951" fillId="0" borderId="3" xfId="0" applyNumberFormat="1" applyFont="1" applyBorder="1" applyAlignment="1">
      <alignment horizontal="center" vertical="center"/>
    </xf>
    <xf numFmtId="0" fontId="952" fillId="3" borderId="3" xfId="0" applyFont="1" applyFill="1" applyBorder="1" applyAlignment="1">
      <alignment horizontal="center" vertical="center" wrapText="1"/>
    </xf>
    <xf numFmtId="164" fontId="952" fillId="3" borderId="3" xfId="0" applyNumberFormat="1" applyFont="1" applyFill="1" applyBorder="1" applyAlignment="1">
      <alignment horizontal="center" vertical="center" wrapText="1"/>
    </xf>
    <xf numFmtId="0" fontId="953" fillId="0" borderId="3" xfId="0" applyFont="1" applyBorder="1" applyAlignment="1">
      <alignment horizontal="center" vertical="center" wrapText="1"/>
    </xf>
    <xf numFmtId="4" fontId="954" fillId="0" borderId="3" xfId="0" applyNumberFormat="1" applyFont="1" applyBorder="1" applyAlignment="1">
      <alignment horizontal="center" vertical="center"/>
    </xf>
    <xf numFmtId="164" fontId="955" fillId="0" borderId="3" xfId="0" applyNumberFormat="1" applyFont="1" applyBorder="1" applyAlignment="1">
      <alignment horizontal="center" vertical="center"/>
    </xf>
    <xf numFmtId="164" fontId="956" fillId="0" borderId="3" xfId="0" applyNumberFormat="1" applyFont="1" applyBorder="1" applyAlignment="1">
      <alignment horizontal="center" vertical="center"/>
    </xf>
    <xf numFmtId="165" fontId="957" fillId="0" borderId="3" xfId="0" applyNumberFormat="1" applyFont="1" applyBorder="1" applyAlignment="1">
      <alignment horizontal="center" vertical="center"/>
    </xf>
    <xf numFmtId="164" fontId="958" fillId="0" borderId="3" xfId="0" applyNumberFormat="1" applyFont="1" applyBorder="1" applyAlignment="1">
      <alignment horizontal="center" vertical="center"/>
    </xf>
    <xf numFmtId="164" fontId="959" fillId="0" borderId="3" xfId="0" applyNumberFormat="1" applyFont="1" applyBorder="1" applyAlignment="1">
      <alignment horizontal="center" vertical="center" wrapText="1"/>
    </xf>
    <xf numFmtId="4" fontId="960" fillId="0" borderId="3" xfId="0" applyNumberFormat="1" applyFont="1" applyBorder="1" applyAlignment="1">
      <alignment horizontal="center" vertical="center"/>
    </xf>
    <xf numFmtId="164" fontId="961" fillId="0" borderId="3" xfId="0" applyNumberFormat="1" applyFont="1" applyBorder="1" applyAlignment="1">
      <alignment horizontal="center" vertical="center"/>
    </xf>
    <xf numFmtId="0" fontId="962" fillId="0" borderId="3" xfId="0" applyFont="1" applyBorder="1" applyAlignment="1">
      <alignment horizontal="center" vertical="center" wrapText="1"/>
    </xf>
    <xf numFmtId="4" fontId="963" fillId="0" borderId="3" xfId="0" applyNumberFormat="1" applyFont="1" applyBorder="1" applyAlignment="1">
      <alignment horizontal="center" vertical="center"/>
    </xf>
    <xf numFmtId="164" fontId="964" fillId="0" borderId="3" xfId="0" applyNumberFormat="1" applyFont="1" applyBorder="1" applyAlignment="1">
      <alignment horizontal="center" vertical="center"/>
    </xf>
    <xf numFmtId="164" fontId="965" fillId="0" borderId="3" xfId="0" applyNumberFormat="1" applyFont="1" applyBorder="1" applyAlignment="1">
      <alignment horizontal="center" vertical="center"/>
    </xf>
    <xf numFmtId="165" fontId="966" fillId="0" borderId="3" xfId="0" applyNumberFormat="1" applyFont="1" applyBorder="1" applyAlignment="1">
      <alignment horizontal="center" vertical="center"/>
    </xf>
    <xf numFmtId="164" fontId="967" fillId="0" borderId="3" xfId="0" applyNumberFormat="1" applyFont="1" applyBorder="1" applyAlignment="1">
      <alignment horizontal="center" vertical="center"/>
    </xf>
    <xf numFmtId="164" fontId="968" fillId="0" borderId="3" xfId="0" applyNumberFormat="1" applyFont="1" applyBorder="1" applyAlignment="1">
      <alignment horizontal="center" vertical="center" wrapText="1"/>
    </xf>
    <xf numFmtId="4" fontId="969" fillId="0" borderId="3" xfId="0" applyNumberFormat="1" applyFont="1" applyBorder="1" applyAlignment="1">
      <alignment horizontal="center" vertical="center"/>
    </xf>
    <xf numFmtId="164" fontId="970" fillId="0" borderId="3" xfId="0" applyNumberFormat="1" applyFont="1" applyBorder="1" applyAlignment="1">
      <alignment horizontal="center" vertical="center"/>
    </xf>
    <xf numFmtId="0" fontId="971" fillId="0" borderId="3" xfId="0" applyFont="1" applyBorder="1" applyAlignment="1">
      <alignment horizontal="center" vertical="center" wrapText="1"/>
    </xf>
    <xf numFmtId="4" fontId="972" fillId="0" borderId="3" xfId="0" applyNumberFormat="1" applyFont="1" applyBorder="1" applyAlignment="1">
      <alignment horizontal="center" vertical="center"/>
    </xf>
    <xf numFmtId="164" fontId="973" fillId="0" borderId="3" xfId="0" applyNumberFormat="1" applyFont="1" applyBorder="1" applyAlignment="1">
      <alignment horizontal="center" vertical="center"/>
    </xf>
    <xf numFmtId="164" fontId="974" fillId="0" borderId="3" xfId="0" applyNumberFormat="1" applyFont="1" applyBorder="1" applyAlignment="1">
      <alignment horizontal="center" vertical="center"/>
    </xf>
    <xf numFmtId="165" fontId="975" fillId="0" borderId="3" xfId="0" applyNumberFormat="1" applyFont="1" applyBorder="1" applyAlignment="1">
      <alignment horizontal="center" vertical="center"/>
    </xf>
    <xf numFmtId="164" fontId="976" fillId="0" borderId="3" xfId="0" applyNumberFormat="1" applyFont="1" applyBorder="1" applyAlignment="1">
      <alignment horizontal="center" vertical="center"/>
    </xf>
    <xf numFmtId="164" fontId="977" fillId="0" borderId="3" xfId="0" applyNumberFormat="1" applyFont="1" applyBorder="1" applyAlignment="1">
      <alignment horizontal="center" vertical="center" wrapText="1"/>
    </xf>
    <xf numFmtId="4" fontId="978" fillId="0" borderId="3" xfId="0" applyNumberFormat="1" applyFont="1" applyBorder="1" applyAlignment="1">
      <alignment horizontal="center" vertical="center"/>
    </xf>
    <xf numFmtId="164" fontId="979" fillId="0" borderId="3" xfId="0" applyNumberFormat="1" applyFont="1" applyBorder="1" applyAlignment="1">
      <alignment horizontal="center" vertical="center"/>
    </xf>
    <xf numFmtId="0" fontId="980" fillId="0" borderId="3" xfId="0" applyFont="1" applyBorder="1" applyAlignment="1">
      <alignment horizontal="center" vertical="center" wrapText="1"/>
    </xf>
    <xf numFmtId="4" fontId="981" fillId="0" borderId="3" xfId="0" applyNumberFormat="1" applyFont="1" applyBorder="1" applyAlignment="1">
      <alignment horizontal="center" vertical="center"/>
    </xf>
    <xf numFmtId="164" fontId="982" fillId="0" borderId="3" xfId="0" applyNumberFormat="1" applyFont="1" applyBorder="1" applyAlignment="1">
      <alignment horizontal="center" vertical="center"/>
    </xf>
    <xf numFmtId="164" fontId="983" fillId="0" borderId="3" xfId="0" applyNumberFormat="1" applyFont="1" applyBorder="1" applyAlignment="1">
      <alignment horizontal="center" vertical="center"/>
    </xf>
    <xf numFmtId="165" fontId="984" fillId="0" borderId="3" xfId="0" applyNumberFormat="1" applyFont="1" applyBorder="1" applyAlignment="1">
      <alignment horizontal="center" vertical="center"/>
    </xf>
    <xf numFmtId="164" fontId="985" fillId="0" borderId="3" xfId="0" applyNumberFormat="1" applyFont="1" applyBorder="1" applyAlignment="1">
      <alignment horizontal="center" vertical="center"/>
    </xf>
    <xf numFmtId="164" fontId="986" fillId="0" borderId="3" xfId="0" applyNumberFormat="1" applyFont="1" applyBorder="1" applyAlignment="1">
      <alignment horizontal="center" vertical="center" wrapText="1"/>
    </xf>
    <xf numFmtId="4" fontId="987" fillId="0" borderId="3" xfId="0" applyNumberFormat="1" applyFont="1" applyBorder="1" applyAlignment="1">
      <alignment horizontal="center" vertical="center"/>
    </xf>
    <xf numFmtId="164" fontId="988" fillId="0" borderId="3" xfId="0" applyNumberFormat="1" applyFont="1" applyBorder="1" applyAlignment="1">
      <alignment horizontal="center" vertical="center"/>
    </xf>
    <xf numFmtId="0" fontId="989" fillId="0" borderId="3" xfId="0" applyFont="1" applyBorder="1" applyAlignment="1">
      <alignment horizontal="center" vertical="center" wrapText="1"/>
    </xf>
    <xf numFmtId="4" fontId="990" fillId="0" borderId="3" xfId="0" applyNumberFormat="1" applyFont="1" applyBorder="1" applyAlignment="1">
      <alignment horizontal="center" vertical="center"/>
    </xf>
    <xf numFmtId="164" fontId="991" fillId="0" borderId="3" xfId="0" applyNumberFormat="1" applyFont="1" applyBorder="1" applyAlignment="1">
      <alignment horizontal="center" vertical="center"/>
    </xf>
    <xf numFmtId="164" fontId="992" fillId="0" borderId="3" xfId="0" applyNumberFormat="1" applyFont="1" applyBorder="1" applyAlignment="1">
      <alignment horizontal="center" vertical="center"/>
    </xf>
    <xf numFmtId="165" fontId="993" fillId="0" borderId="3" xfId="0" applyNumberFormat="1" applyFont="1" applyBorder="1" applyAlignment="1">
      <alignment horizontal="center" vertical="center"/>
    </xf>
    <xf numFmtId="164" fontId="994" fillId="0" borderId="3" xfId="0" applyNumberFormat="1" applyFont="1" applyBorder="1" applyAlignment="1">
      <alignment horizontal="center" vertical="center"/>
    </xf>
    <xf numFmtId="164" fontId="995" fillId="0" borderId="3" xfId="0" applyNumberFormat="1" applyFont="1" applyBorder="1" applyAlignment="1">
      <alignment horizontal="center" vertical="center" wrapText="1"/>
    </xf>
    <xf numFmtId="4" fontId="996" fillId="0" borderId="3" xfId="0" applyNumberFormat="1" applyFont="1" applyBorder="1" applyAlignment="1">
      <alignment horizontal="center" vertical="center"/>
    </xf>
    <xf numFmtId="164" fontId="997" fillId="0" borderId="3" xfId="0" applyNumberFormat="1" applyFont="1" applyBorder="1" applyAlignment="1">
      <alignment horizontal="center" vertical="center"/>
    </xf>
    <xf numFmtId="0" fontId="998" fillId="0" borderId="3" xfId="0" applyFont="1" applyBorder="1" applyAlignment="1">
      <alignment horizontal="center" vertical="center" wrapText="1"/>
    </xf>
    <xf numFmtId="4" fontId="999" fillId="0" borderId="3" xfId="0" applyNumberFormat="1" applyFont="1" applyBorder="1" applyAlignment="1">
      <alignment horizontal="center" vertical="center"/>
    </xf>
    <xf numFmtId="164" fontId="1000" fillId="0" borderId="3" xfId="0" applyNumberFormat="1" applyFont="1" applyBorder="1" applyAlignment="1">
      <alignment horizontal="center" vertical="center"/>
    </xf>
    <xf numFmtId="164" fontId="1001" fillId="0" borderId="3" xfId="0" applyNumberFormat="1" applyFont="1" applyBorder="1" applyAlignment="1">
      <alignment horizontal="center" vertical="center"/>
    </xf>
    <xf numFmtId="165" fontId="1002" fillId="0" borderId="3" xfId="0" applyNumberFormat="1" applyFont="1" applyBorder="1" applyAlignment="1">
      <alignment horizontal="center" vertical="center"/>
    </xf>
    <xf numFmtId="164" fontId="1003" fillId="0" borderId="3" xfId="0" applyNumberFormat="1" applyFont="1" applyBorder="1" applyAlignment="1">
      <alignment horizontal="center" vertical="center"/>
    </xf>
    <xf numFmtId="164" fontId="1004" fillId="0" borderId="3" xfId="0" applyNumberFormat="1" applyFont="1" applyBorder="1" applyAlignment="1">
      <alignment horizontal="center" vertical="center" wrapText="1"/>
    </xf>
    <xf numFmtId="4" fontId="1005" fillId="0" borderId="3" xfId="0" applyNumberFormat="1" applyFont="1" applyBorder="1" applyAlignment="1">
      <alignment horizontal="center" vertical="center"/>
    </xf>
    <xf numFmtId="164" fontId="1006" fillId="0" borderId="3" xfId="0" applyNumberFormat="1" applyFont="1" applyBorder="1" applyAlignment="1">
      <alignment horizontal="center" vertical="center"/>
    </xf>
    <xf numFmtId="0" fontId="1007" fillId="3" borderId="3" xfId="0" applyFont="1" applyFill="1" applyBorder="1" applyAlignment="1">
      <alignment horizontal="center" vertical="center" wrapText="1"/>
    </xf>
    <xf numFmtId="164" fontId="1007" fillId="3" borderId="3" xfId="0" applyNumberFormat="1" applyFont="1" applyFill="1" applyBorder="1" applyAlignment="1">
      <alignment horizontal="center" vertical="center" wrapText="1"/>
    </xf>
    <xf numFmtId="0" fontId="1008" fillId="0" borderId="3" xfId="0" applyFont="1" applyBorder="1" applyAlignment="1">
      <alignment horizontal="center" vertical="center" wrapText="1"/>
    </xf>
    <xf numFmtId="4" fontId="1009" fillId="0" borderId="3" xfId="0" applyNumberFormat="1" applyFont="1" applyBorder="1" applyAlignment="1">
      <alignment horizontal="center" vertical="center"/>
    </xf>
    <xf numFmtId="164" fontId="1010" fillId="0" borderId="3" xfId="0" applyNumberFormat="1" applyFont="1" applyBorder="1" applyAlignment="1">
      <alignment horizontal="center" vertical="center"/>
    </xf>
    <xf numFmtId="164" fontId="1011" fillId="0" borderId="3" xfId="0" applyNumberFormat="1" applyFont="1" applyBorder="1" applyAlignment="1">
      <alignment horizontal="center" vertical="center"/>
    </xf>
    <xf numFmtId="165" fontId="1012" fillId="0" borderId="3" xfId="0" applyNumberFormat="1" applyFont="1" applyBorder="1" applyAlignment="1">
      <alignment horizontal="center" vertical="center"/>
    </xf>
    <xf numFmtId="164" fontId="1013" fillId="0" borderId="3" xfId="0" applyNumberFormat="1" applyFont="1" applyBorder="1" applyAlignment="1">
      <alignment horizontal="center" vertical="center"/>
    </xf>
    <xf numFmtId="164" fontId="1014" fillId="0" borderId="3" xfId="0" applyNumberFormat="1" applyFont="1" applyBorder="1" applyAlignment="1">
      <alignment horizontal="center" vertical="center" wrapText="1"/>
    </xf>
    <xf numFmtId="4" fontId="1015" fillId="0" borderId="3" xfId="0" applyNumberFormat="1" applyFont="1" applyBorder="1" applyAlignment="1">
      <alignment horizontal="center" vertical="center"/>
    </xf>
    <xf numFmtId="164" fontId="1016" fillId="0" borderId="3" xfId="0" applyNumberFormat="1" applyFont="1" applyBorder="1" applyAlignment="1">
      <alignment horizontal="center" vertical="center"/>
    </xf>
    <xf numFmtId="0" fontId="1017" fillId="0" borderId="3" xfId="0" applyFont="1" applyBorder="1" applyAlignment="1">
      <alignment horizontal="center" vertical="center" wrapText="1"/>
    </xf>
    <xf numFmtId="4" fontId="1018" fillId="0" borderId="3" xfId="0" applyNumberFormat="1" applyFont="1" applyBorder="1" applyAlignment="1">
      <alignment horizontal="center" vertical="center"/>
    </xf>
    <xf numFmtId="164" fontId="1019" fillId="0" borderId="3" xfId="0" applyNumberFormat="1" applyFont="1" applyBorder="1" applyAlignment="1">
      <alignment horizontal="center" vertical="center"/>
    </xf>
    <xf numFmtId="164" fontId="1020" fillId="0" borderId="3" xfId="0" applyNumberFormat="1" applyFont="1" applyBorder="1" applyAlignment="1">
      <alignment horizontal="center" vertical="center"/>
    </xf>
    <xf numFmtId="165" fontId="1021" fillId="0" borderId="3" xfId="0" applyNumberFormat="1" applyFont="1" applyBorder="1" applyAlignment="1">
      <alignment horizontal="center" vertical="center"/>
    </xf>
    <xf numFmtId="164" fontId="1022" fillId="0" borderId="3" xfId="0" applyNumberFormat="1" applyFont="1" applyBorder="1" applyAlignment="1">
      <alignment horizontal="center" vertical="center"/>
    </xf>
    <xf numFmtId="164" fontId="1023" fillId="0" borderId="3" xfId="0" applyNumberFormat="1" applyFont="1" applyBorder="1" applyAlignment="1">
      <alignment horizontal="center" vertical="center" wrapText="1"/>
    </xf>
    <xf numFmtId="4" fontId="1024" fillId="0" borderId="3" xfId="0" applyNumberFormat="1" applyFont="1" applyBorder="1" applyAlignment="1">
      <alignment horizontal="center" vertical="center"/>
    </xf>
    <xf numFmtId="164" fontId="1025" fillId="0" borderId="3" xfId="0" applyNumberFormat="1" applyFont="1" applyBorder="1" applyAlignment="1">
      <alignment horizontal="center" vertical="center"/>
    </xf>
    <xf numFmtId="0" fontId="1026" fillId="0" borderId="3" xfId="0" applyFont="1" applyBorder="1" applyAlignment="1">
      <alignment horizontal="center" vertical="center" wrapText="1"/>
    </xf>
    <xf numFmtId="4" fontId="1027" fillId="0" borderId="3" xfId="0" applyNumberFormat="1" applyFont="1" applyBorder="1" applyAlignment="1">
      <alignment horizontal="center" vertical="center"/>
    </xf>
    <xf numFmtId="164" fontId="1028" fillId="0" borderId="3" xfId="0" applyNumberFormat="1" applyFont="1" applyBorder="1" applyAlignment="1">
      <alignment horizontal="center" vertical="center"/>
    </xf>
    <xf numFmtId="164" fontId="1029" fillId="0" borderId="3" xfId="0" applyNumberFormat="1" applyFont="1" applyBorder="1" applyAlignment="1">
      <alignment horizontal="center" vertical="center"/>
    </xf>
    <xf numFmtId="165" fontId="1030" fillId="0" borderId="3" xfId="0" applyNumberFormat="1" applyFont="1" applyBorder="1" applyAlignment="1">
      <alignment horizontal="center" vertical="center"/>
    </xf>
    <xf numFmtId="164" fontId="1031" fillId="0" borderId="3" xfId="0" applyNumberFormat="1" applyFont="1" applyBorder="1" applyAlignment="1">
      <alignment horizontal="center" vertical="center"/>
    </xf>
    <xf numFmtId="164" fontId="1032" fillId="0" borderId="3" xfId="0" applyNumberFormat="1" applyFont="1" applyBorder="1" applyAlignment="1">
      <alignment horizontal="center" vertical="center" wrapText="1"/>
    </xf>
    <xf numFmtId="4" fontId="1033" fillId="0" borderId="3" xfId="0" applyNumberFormat="1" applyFont="1" applyBorder="1" applyAlignment="1">
      <alignment horizontal="center" vertical="center"/>
    </xf>
    <xf numFmtId="164" fontId="1034" fillId="0" borderId="3" xfId="0" applyNumberFormat="1" applyFont="1" applyBorder="1" applyAlignment="1">
      <alignment horizontal="center" vertical="center"/>
    </xf>
    <xf numFmtId="0" fontId="1035" fillId="0" borderId="3" xfId="0" applyFont="1" applyBorder="1" applyAlignment="1">
      <alignment horizontal="center" vertical="center" wrapText="1"/>
    </xf>
    <xf numFmtId="4" fontId="1036" fillId="0" borderId="3" xfId="0" applyNumberFormat="1" applyFont="1" applyBorder="1" applyAlignment="1">
      <alignment horizontal="center" vertical="center"/>
    </xf>
    <xf numFmtId="164" fontId="1037" fillId="0" borderId="3" xfId="0" applyNumberFormat="1" applyFont="1" applyBorder="1" applyAlignment="1">
      <alignment horizontal="center" vertical="center"/>
    </xf>
    <xf numFmtId="164" fontId="1038" fillId="0" borderId="3" xfId="0" applyNumberFormat="1" applyFont="1" applyBorder="1" applyAlignment="1">
      <alignment horizontal="center" vertical="center"/>
    </xf>
    <xf numFmtId="165" fontId="1039" fillId="0" borderId="3" xfId="0" applyNumberFormat="1" applyFont="1" applyBorder="1" applyAlignment="1">
      <alignment horizontal="center" vertical="center"/>
    </xf>
    <xf numFmtId="164" fontId="1040" fillId="0" borderId="3" xfId="0" applyNumberFormat="1" applyFont="1" applyBorder="1" applyAlignment="1">
      <alignment horizontal="center" vertical="center"/>
    </xf>
    <xf numFmtId="164" fontId="1041" fillId="0" borderId="3" xfId="0" applyNumberFormat="1" applyFont="1" applyBorder="1" applyAlignment="1">
      <alignment horizontal="center" vertical="center" wrapText="1"/>
    </xf>
    <xf numFmtId="4" fontId="1042" fillId="0" borderId="3" xfId="0" applyNumberFormat="1" applyFont="1" applyBorder="1" applyAlignment="1">
      <alignment horizontal="center" vertical="center"/>
    </xf>
    <xf numFmtId="164" fontId="1043" fillId="0" borderId="3" xfId="0" applyNumberFormat="1" applyFont="1" applyBorder="1" applyAlignment="1">
      <alignment horizontal="center" vertical="center"/>
    </xf>
    <xf numFmtId="0" fontId="1044" fillId="0" borderId="3" xfId="0" applyFont="1" applyBorder="1" applyAlignment="1">
      <alignment horizontal="center" vertical="center" wrapText="1"/>
    </xf>
    <xf numFmtId="4" fontId="1045" fillId="0" borderId="3" xfId="0" applyNumberFormat="1" applyFont="1" applyBorder="1" applyAlignment="1">
      <alignment horizontal="center" vertical="center"/>
    </xf>
    <xf numFmtId="164" fontId="1046" fillId="0" borderId="3" xfId="0" applyNumberFormat="1" applyFont="1" applyBorder="1" applyAlignment="1">
      <alignment horizontal="center" vertical="center"/>
    </xf>
    <xf numFmtId="164" fontId="1047" fillId="0" borderId="3" xfId="0" applyNumberFormat="1" applyFont="1" applyBorder="1" applyAlignment="1">
      <alignment horizontal="center" vertical="center"/>
    </xf>
    <xf numFmtId="165" fontId="1048" fillId="0" borderId="3" xfId="0" applyNumberFormat="1" applyFont="1" applyBorder="1" applyAlignment="1">
      <alignment horizontal="center" vertical="center"/>
    </xf>
    <xf numFmtId="164" fontId="1049" fillId="0" borderId="3" xfId="0" applyNumberFormat="1" applyFont="1" applyBorder="1" applyAlignment="1">
      <alignment horizontal="center" vertical="center"/>
    </xf>
    <xf numFmtId="164" fontId="1050" fillId="0" borderId="3" xfId="0" applyNumberFormat="1" applyFont="1" applyBorder="1" applyAlignment="1">
      <alignment horizontal="center" vertical="center" wrapText="1"/>
    </xf>
    <xf numFmtId="4" fontId="1051" fillId="0" borderId="3" xfId="0" applyNumberFormat="1" applyFont="1" applyBorder="1" applyAlignment="1">
      <alignment horizontal="center" vertical="center"/>
    </xf>
    <xf numFmtId="164" fontId="1052" fillId="0" borderId="3" xfId="0" applyNumberFormat="1" applyFont="1" applyBorder="1" applyAlignment="1">
      <alignment horizontal="center" vertical="center"/>
    </xf>
    <xf numFmtId="0" fontId="1053" fillId="0" borderId="3" xfId="0" applyFont="1" applyBorder="1" applyAlignment="1">
      <alignment horizontal="center" vertical="center" wrapText="1"/>
    </xf>
    <xf numFmtId="4" fontId="1054" fillId="0" borderId="3" xfId="0" applyNumberFormat="1" applyFont="1" applyBorder="1" applyAlignment="1">
      <alignment horizontal="center" vertical="center"/>
    </xf>
    <xf numFmtId="164" fontId="1055" fillId="0" borderId="3" xfId="0" applyNumberFormat="1" applyFont="1" applyBorder="1" applyAlignment="1">
      <alignment horizontal="center" vertical="center"/>
    </xf>
    <xf numFmtId="164" fontId="1056" fillId="0" borderId="3" xfId="0" applyNumberFormat="1" applyFont="1" applyBorder="1" applyAlignment="1">
      <alignment horizontal="center" vertical="center"/>
    </xf>
    <xf numFmtId="165" fontId="1057" fillId="0" borderId="3" xfId="0" applyNumberFormat="1" applyFont="1" applyBorder="1" applyAlignment="1">
      <alignment horizontal="center" vertical="center"/>
    </xf>
    <xf numFmtId="164" fontId="1058" fillId="0" borderId="3" xfId="0" applyNumberFormat="1" applyFont="1" applyBorder="1" applyAlignment="1">
      <alignment horizontal="center" vertical="center"/>
    </xf>
    <xf numFmtId="164" fontId="1059" fillId="0" borderId="3" xfId="0" applyNumberFormat="1" applyFont="1" applyBorder="1" applyAlignment="1">
      <alignment horizontal="center" vertical="center" wrapText="1"/>
    </xf>
    <xf numFmtId="4" fontId="1060" fillId="0" borderId="3" xfId="0" applyNumberFormat="1" applyFont="1" applyBorder="1" applyAlignment="1">
      <alignment horizontal="center" vertical="center"/>
    </xf>
    <xf numFmtId="164" fontId="1061" fillId="0" borderId="3" xfId="0" applyNumberFormat="1" applyFont="1" applyBorder="1" applyAlignment="1">
      <alignment horizontal="center" vertical="center"/>
    </xf>
    <xf numFmtId="0" fontId="1062" fillId="0" borderId="3" xfId="0" applyFont="1" applyBorder="1" applyAlignment="1">
      <alignment horizontal="center" vertical="center" wrapText="1"/>
    </xf>
    <xf numFmtId="4" fontId="1063" fillId="0" borderId="3" xfId="0" applyNumberFormat="1" applyFont="1" applyBorder="1" applyAlignment="1">
      <alignment horizontal="center" vertical="center"/>
    </xf>
    <xf numFmtId="164" fontId="1064" fillId="0" borderId="3" xfId="0" applyNumberFormat="1" applyFont="1" applyBorder="1" applyAlignment="1">
      <alignment horizontal="center" vertical="center"/>
    </xf>
    <xf numFmtId="164" fontId="1065" fillId="0" borderId="3" xfId="0" applyNumberFormat="1" applyFont="1" applyBorder="1" applyAlignment="1">
      <alignment horizontal="center" vertical="center"/>
    </xf>
    <xf numFmtId="165" fontId="1066" fillId="0" borderId="3" xfId="0" applyNumberFormat="1" applyFont="1" applyBorder="1" applyAlignment="1">
      <alignment horizontal="center" vertical="center"/>
    </xf>
    <xf numFmtId="164" fontId="1067" fillId="0" borderId="3" xfId="0" applyNumberFormat="1" applyFont="1" applyBorder="1" applyAlignment="1">
      <alignment horizontal="center" vertical="center"/>
    </xf>
    <xf numFmtId="164" fontId="1068" fillId="0" borderId="3" xfId="0" applyNumberFormat="1" applyFont="1" applyBorder="1" applyAlignment="1">
      <alignment horizontal="center" vertical="center" wrapText="1"/>
    </xf>
    <xf numFmtId="4" fontId="1069" fillId="0" borderId="3" xfId="0" applyNumberFormat="1" applyFont="1" applyBorder="1" applyAlignment="1">
      <alignment horizontal="center" vertical="center"/>
    </xf>
    <xf numFmtId="164" fontId="1070" fillId="0" borderId="3" xfId="0" applyNumberFormat="1" applyFont="1" applyBorder="1" applyAlignment="1">
      <alignment horizontal="center" vertical="center"/>
    </xf>
    <xf numFmtId="0" fontId="1071" fillId="0" borderId="3" xfId="0" applyFont="1" applyBorder="1" applyAlignment="1">
      <alignment horizontal="center" vertical="center" wrapText="1"/>
    </xf>
    <xf numFmtId="4" fontId="1072" fillId="0" borderId="3" xfId="0" applyNumberFormat="1" applyFont="1" applyBorder="1" applyAlignment="1">
      <alignment horizontal="center" vertical="center"/>
    </xf>
    <xf numFmtId="164" fontId="1073" fillId="0" borderId="3" xfId="0" applyNumberFormat="1" applyFont="1" applyBorder="1" applyAlignment="1">
      <alignment horizontal="center" vertical="center"/>
    </xf>
    <xf numFmtId="164" fontId="1074" fillId="0" borderId="3" xfId="0" applyNumberFormat="1" applyFont="1" applyBorder="1" applyAlignment="1">
      <alignment horizontal="center" vertical="center"/>
    </xf>
    <xf numFmtId="165" fontId="1075" fillId="0" borderId="3" xfId="0" applyNumberFormat="1" applyFont="1" applyBorder="1" applyAlignment="1">
      <alignment horizontal="center" vertical="center"/>
    </xf>
    <xf numFmtId="164" fontId="1076" fillId="0" borderId="3" xfId="0" applyNumberFormat="1" applyFont="1" applyBorder="1" applyAlignment="1">
      <alignment horizontal="center" vertical="center"/>
    </xf>
    <xf numFmtId="164" fontId="1077" fillId="0" borderId="3" xfId="0" applyNumberFormat="1" applyFont="1" applyBorder="1" applyAlignment="1">
      <alignment horizontal="center" vertical="center" wrapText="1"/>
    </xf>
    <xf numFmtId="4" fontId="1078" fillId="0" borderId="3" xfId="0" applyNumberFormat="1" applyFont="1" applyBorder="1" applyAlignment="1">
      <alignment horizontal="center" vertical="center"/>
    </xf>
    <xf numFmtId="164" fontId="1079" fillId="0" borderId="3" xfId="0" applyNumberFormat="1" applyFont="1" applyBorder="1" applyAlignment="1">
      <alignment horizontal="center" vertical="center"/>
    </xf>
    <xf numFmtId="0" fontId="1080" fillId="0" borderId="3" xfId="0" applyFont="1" applyBorder="1" applyAlignment="1">
      <alignment horizontal="center" vertical="center" wrapText="1"/>
    </xf>
    <xf numFmtId="4" fontId="1081" fillId="0" borderId="3" xfId="0" applyNumberFormat="1" applyFont="1" applyBorder="1" applyAlignment="1">
      <alignment horizontal="center" vertical="center"/>
    </xf>
    <xf numFmtId="164" fontId="1082" fillId="0" borderId="3" xfId="0" applyNumberFormat="1" applyFont="1" applyBorder="1" applyAlignment="1">
      <alignment horizontal="center" vertical="center"/>
    </xf>
    <xf numFmtId="164" fontId="1083" fillId="0" borderId="3" xfId="0" applyNumberFormat="1" applyFont="1" applyBorder="1" applyAlignment="1">
      <alignment horizontal="center" vertical="center"/>
    </xf>
    <xf numFmtId="165" fontId="1084" fillId="0" borderId="3" xfId="0" applyNumberFormat="1" applyFont="1" applyBorder="1" applyAlignment="1">
      <alignment horizontal="center" vertical="center"/>
    </xf>
    <xf numFmtId="164" fontId="1085" fillId="0" borderId="3" xfId="0" applyNumberFormat="1" applyFont="1" applyBorder="1" applyAlignment="1">
      <alignment horizontal="center" vertical="center"/>
    </xf>
    <xf numFmtId="164" fontId="1086" fillId="0" borderId="3" xfId="0" applyNumberFormat="1" applyFont="1" applyBorder="1" applyAlignment="1">
      <alignment horizontal="center" vertical="center" wrapText="1"/>
    </xf>
    <xf numFmtId="4" fontId="1087" fillId="0" borderId="3" xfId="0" applyNumberFormat="1" applyFont="1" applyBorder="1" applyAlignment="1">
      <alignment horizontal="center" vertical="center"/>
    </xf>
    <xf numFmtId="164" fontId="1088" fillId="0" borderId="3" xfId="0" applyNumberFormat="1" applyFont="1" applyBorder="1" applyAlignment="1">
      <alignment horizontal="center" vertical="center"/>
    </xf>
    <xf numFmtId="0" fontId="1089" fillId="0" borderId="3" xfId="0" applyFont="1" applyBorder="1" applyAlignment="1">
      <alignment horizontal="center" vertical="center" wrapText="1"/>
    </xf>
    <xf numFmtId="4" fontId="1090" fillId="0" borderId="3" xfId="0" applyNumberFormat="1" applyFont="1" applyBorder="1" applyAlignment="1">
      <alignment horizontal="center" vertical="center"/>
    </xf>
    <xf numFmtId="164" fontId="1091" fillId="0" borderId="3" xfId="0" applyNumberFormat="1" applyFont="1" applyBorder="1" applyAlignment="1">
      <alignment horizontal="center" vertical="center"/>
    </xf>
    <xf numFmtId="164" fontId="1092" fillId="0" borderId="3" xfId="0" applyNumberFormat="1" applyFont="1" applyBorder="1" applyAlignment="1">
      <alignment horizontal="center" vertical="center"/>
    </xf>
    <xf numFmtId="165" fontId="1093" fillId="0" borderId="3" xfId="0" applyNumberFormat="1" applyFont="1" applyBorder="1" applyAlignment="1">
      <alignment horizontal="center" vertical="center"/>
    </xf>
    <xf numFmtId="164" fontId="1094" fillId="0" borderId="3" xfId="0" applyNumberFormat="1" applyFont="1" applyBorder="1" applyAlignment="1">
      <alignment horizontal="center" vertical="center"/>
    </xf>
    <xf numFmtId="164" fontId="1095" fillId="0" borderId="3" xfId="0" applyNumberFormat="1" applyFont="1" applyBorder="1" applyAlignment="1">
      <alignment horizontal="center" vertical="center" wrapText="1"/>
    </xf>
    <xf numFmtId="4" fontId="1096" fillId="0" borderId="3" xfId="0" applyNumberFormat="1" applyFont="1" applyBorder="1" applyAlignment="1">
      <alignment horizontal="center" vertical="center"/>
    </xf>
    <xf numFmtId="164" fontId="1097" fillId="0" borderId="3" xfId="0" applyNumberFormat="1" applyFont="1" applyBorder="1" applyAlignment="1">
      <alignment horizontal="center" vertical="center"/>
    </xf>
    <xf numFmtId="0" fontId="1098" fillId="0" borderId="3" xfId="0" applyFont="1" applyBorder="1" applyAlignment="1">
      <alignment horizontal="center" vertical="center" wrapText="1"/>
    </xf>
    <xf numFmtId="4" fontId="1099" fillId="0" borderId="3" xfId="0" applyNumberFormat="1" applyFont="1" applyBorder="1" applyAlignment="1">
      <alignment horizontal="center" vertical="center"/>
    </xf>
    <xf numFmtId="164" fontId="1100" fillId="0" borderId="3" xfId="0" applyNumberFormat="1" applyFont="1" applyBorder="1" applyAlignment="1">
      <alignment horizontal="center" vertical="center"/>
    </xf>
    <xf numFmtId="164" fontId="1101" fillId="0" borderId="3" xfId="0" applyNumberFormat="1" applyFont="1" applyBorder="1" applyAlignment="1">
      <alignment horizontal="center" vertical="center"/>
    </xf>
    <xf numFmtId="165" fontId="1102" fillId="0" borderId="3" xfId="0" applyNumberFormat="1" applyFont="1" applyBorder="1" applyAlignment="1">
      <alignment horizontal="center" vertical="center"/>
    </xf>
    <xf numFmtId="164" fontId="1103" fillId="0" borderId="3" xfId="0" applyNumberFormat="1" applyFont="1" applyBorder="1" applyAlignment="1">
      <alignment horizontal="center" vertical="center"/>
    </xf>
    <xf numFmtId="164" fontId="1104" fillId="0" borderId="3" xfId="0" applyNumberFormat="1" applyFont="1" applyBorder="1" applyAlignment="1">
      <alignment horizontal="center" vertical="center" wrapText="1"/>
    </xf>
    <xf numFmtId="4" fontId="1105" fillId="0" borderId="3" xfId="0" applyNumberFormat="1" applyFont="1" applyBorder="1" applyAlignment="1">
      <alignment horizontal="center" vertical="center"/>
    </xf>
    <xf numFmtId="164" fontId="1106" fillId="0" borderId="3" xfId="0" applyNumberFormat="1" applyFont="1" applyBorder="1" applyAlignment="1">
      <alignment horizontal="center" vertical="center"/>
    </xf>
    <xf numFmtId="0" fontId="1107" fillId="3" borderId="3" xfId="0" applyFont="1" applyFill="1" applyBorder="1" applyAlignment="1">
      <alignment horizontal="center" vertical="center" wrapText="1"/>
    </xf>
    <xf numFmtId="164" fontId="1107" fillId="3" borderId="3" xfId="0" applyNumberFormat="1" applyFont="1" applyFill="1" applyBorder="1" applyAlignment="1">
      <alignment horizontal="center" vertical="center" wrapText="1"/>
    </xf>
    <xf numFmtId="0" fontId="1108" fillId="0" borderId="3" xfId="0" applyFont="1" applyBorder="1" applyAlignment="1">
      <alignment horizontal="center" vertical="center" wrapText="1"/>
    </xf>
    <xf numFmtId="4" fontId="1109" fillId="0" borderId="3" xfId="0" applyNumberFormat="1" applyFont="1" applyBorder="1" applyAlignment="1">
      <alignment horizontal="center" vertical="center"/>
    </xf>
    <xf numFmtId="164" fontId="1110" fillId="0" borderId="3" xfId="0" applyNumberFormat="1" applyFont="1" applyBorder="1" applyAlignment="1">
      <alignment horizontal="center" vertical="center"/>
    </xf>
    <xf numFmtId="164" fontId="1111" fillId="0" borderId="3" xfId="0" applyNumberFormat="1" applyFont="1" applyBorder="1" applyAlignment="1">
      <alignment horizontal="center" vertical="center"/>
    </xf>
    <xf numFmtId="165" fontId="1112" fillId="0" borderId="3" xfId="0" applyNumberFormat="1" applyFont="1" applyBorder="1" applyAlignment="1">
      <alignment horizontal="center" vertical="center"/>
    </xf>
    <xf numFmtId="164" fontId="1113" fillId="0" borderId="3" xfId="0" applyNumberFormat="1" applyFont="1" applyBorder="1" applyAlignment="1">
      <alignment horizontal="center" vertical="center"/>
    </xf>
    <xf numFmtId="164" fontId="1114" fillId="0" borderId="3" xfId="0" applyNumberFormat="1" applyFont="1" applyBorder="1" applyAlignment="1">
      <alignment horizontal="center" vertical="center" wrapText="1"/>
    </xf>
    <xf numFmtId="4" fontId="1115" fillId="0" borderId="3" xfId="0" applyNumberFormat="1" applyFont="1" applyBorder="1" applyAlignment="1">
      <alignment horizontal="center" vertical="center"/>
    </xf>
    <xf numFmtId="164" fontId="1116" fillId="0" borderId="3" xfId="0" applyNumberFormat="1" applyFont="1" applyBorder="1" applyAlignment="1">
      <alignment horizontal="center" vertical="center"/>
    </xf>
    <xf numFmtId="0" fontId="1117" fillId="0" borderId="3" xfId="0" applyFont="1" applyBorder="1" applyAlignment="1">
      <alignment horizontal="center" vertical="center" wrapText="1"/>
    </xf>
    <xf numFmtId="4" fontId="1118" fillId="0" borderId="3" xfId="0" applyNumberFormat="1" applyFont="1" applyBorder="1" applyAlignment="1">
      <alignment horizontal="center" vertical="center"/>
    </xf>
    <xf numFmtId="164" fontId="1119" fillId="0" borderId="3" xfId="0" applyNumberFormat="1" applyFont="1" applyBorder="1" applyAlignment="1">
      <alignment horizontal="center" vertical="center"/>
    </xf>
    <xf numFmtId="164" fontId="1120" fillId="0" borderId="3" xfId="0" applyNumberFormat="1" applyFont="1" applyBorder="1" applyAlignment="1">
      <alignment horizontal="center" vertical="center"/>
    </xf>
    <xf numFmtId="165" fontId="1121" fillId="0" borderId="3" xfId="0" applyNumberFormat="1" applyFont="1" applyBorder="1" applyAlignment="1">
      <alignment horizontal="center" vertical="center"/>
    </xf>
    <xf numFmtId="164" fontId="1122" fillId="0" borderId="3" xfId="0" applyNumberFormat="1" applyFont="1" applyBorder="1" applyAlignment="1">
      <alignment horizontal="center" vertical="center"/>
    </xf>
    <xf numFmtId="164" fontId="1123" fillId="0" borderId="3" xfId="0" applyNumberFormat="1" applyFont="1" applyBorder="1" applyAlignment="1">
      <alignment horizontal="center" vertical="center" wrapText="1"/>
    </xf>
    <xf numFmtId="4" fontId="1124" fillId="0" borderId="3" xfId="0" applyNumberFormat="1" applyFont="1" applyBorder="1" applyAlignment="1">
      <alignment horizontal="center" vertical="center"/>
    </xf>
    <xf numFmtId="164" fontId="1125" fillId="0" borderId="3" xfId="0" applyNumberFormat="1" applyFont="1" applyBorder="1" applyAlignment="1">
      <alignment horizontal="center" vertical="center"/>
    </xf>
    <xf numFmtId="0" fontId="1126" fillId="0" borderId="3" xfId="0" applyFont="1" applyBorder="1" applyAlignment="1">
      <alignment horizontal="center" vertical="center" wrapText="1"/>
    </xf>
    <xf numFmtId="4" fontId="1127" fillId="0" borderId="3" xfId="0" applyNumberFormat="1" applyFont="1" applyBorder="1" applyAlignment="1">
      <alignment horizontal="center" vertical="center"/>
    </xf>
    <xf numFmtId="164" fontId="1128" fillId="0" borderId="3" xfId="0" applyNumberFormat="1" applyFont="1" applyBorder="1" applyAlignment="1">
      <alignment horizontal="center" vertical="center"/>
    </xf>
    <xf numFmtId="164" fontId="1129" fillId="0" borderId="3" xfId="0" applyNumberFormat="1" applyFont="1" applyBorder="1" applyAlignment="1">
      <alignment horizontal="center" vertical="center"/>
    </xf>
    <xf numFmtId="165" fontId="1130" fillId="0" borderId="3" xfId="0" applyNumberFormat="1" applyFont="1" applyBorder="1" applyAlignment="1">
      <alignment horizontal="center" vertical="center"/>
    </xf>
    <xf numFmtId="164" fontId="1131" fillId="0" borderId="3" xfId="0" applyNumberFormat="1" applyFont="1" applyBorder="1" applyAlignment="1">
      <alignment horizontal="center" vertical="center"/>
    </xf>
    <xf numFmtId="164" fontId="1132" fillId="0" borderId="3" xfId="0" applyNumberFormat="1" applyFont="1" applyBorder="1" applyAlignment="1">
      <alignment horizontal="center" vertical="center" wrapText="1"/>
    </xf>
    <xf numFmtId="4" fontId="1133" fillId="0" borderId="3" xfId="0" applyNumberFormat="1" applyFont="1" applyBorder="1" applyAlignment="1">
      <alignment horizontal="center" vertical="center"/>
    </xf>
    <xf numFmtId="164" fontId="1134" fillId="0" borderId="3" xfId="0" applyNumberFormat="1" applyFont="1" applyBorder="1" applyAlignment="1">
      <alignment horizontal="center" vertical="center"/>
    </xf>
    <xf numFmtId="0" fontId="1135" fillId="0" borderId="3" xfId="0" applyFont="1" applyBorder="1" applyAlignment="1">
      <alignment horizontal="center" vertical="center" wrapText="1"/>
    </xf>
    <xf numFmtId="4" fontId="1136" fillId="0" borderId="3" xfId="0" applyNumberFormat="1" applyFont="1" applyBorder="1" applyAlignment="1">
      <alignment horizontal="center" vertical="center"/>
    </xf>
    <xf numFmtId="164" fontId="1137" fillId="0" borderId="3" xfId="0" applyNumberFormat="1" applyFont="1" applyBorder="1" applyAlignment="1">
      <alignment horizontal="center" vertical="center"/>
    </xf>
    <xf numFmtId="164" fontId="1138" fillId="0" borderId="3" xfId="0" applyNumberFormat="1" applyFont="1" applyBorder="1" applyAlignment="1">
      <alignment horizontal="center" vertical="center"/>
    </xf>
    <xf numFmtId="165" fontId="1139" fillId="0" borderId="3" xfId="0" applyNumberFormat="1" applyFont="1" applyBorder="1" applyAlignment="1">
      <alignment horizontal="center" vertical="center"/>
    </xf>
    <xf numFmtId="164" fontId="1140" fillId="0" borderId="3" xfId="0" applyNumberFormat="1" applyFont="1" applyBorder="1" applyAlignment="1">
      <alignment horizontal="center" vertical="center"/>
    </xf>
    <xf numFmtId="164" fontId="1141" fillId="0" borderId="3" xfId="0" applyNumberFormat="1" applyFont="1" applyBorder="1" applyAlignment="1">
      <alignment horizontal="center" vertical="center" wrapText="1"/>
    </xf>
    <xf numFmtId="4" fontId="1142" fillId="0" borderId="3" xfId="0" applyNumberFormat="1" applyFont="1" applyBorder="1" applyAlignment="1">
      <alignment horizontal="center" vertical="center"/>
    </xf>
    <xf numFmtId="164" fontId="1143" fillId="0" borderId="3" xfId="0" applyNumberFormat="1" applyFont="1" applyBorder="1" applyAlignment="1">
      <alignment horizontal="center" vertical="center"/>
    </xf>
    <xf numFmtId="0" fontId="1144" fillId="0" borderId="3" xfId="0" applyFont="1" applyBorder="1" applyAlignment="1">
      <alignment horizontal="center" vertical="center" wrapText="1"/>
    </xf>
    <xf numFmtId="4" fontId="1145" fillId="0" borderId="3" xfId="0" applyNumberFormat="1" applyFont="1" applyBorder="1" applyAlignment="1">
      <alignment horizontal="center" vertical="center"/>
    </xf>
    <xf numFmtId="164" fontId="1146" fillId="0" borderId="3" xfId="0" applyNumberFormat="1" applyFont="1" applyBorder="1" applyAlignment="1">
      <alignment horizontal="center" vertical="center"/>
    </xf>
    <xf numFmtId="164" fontId="1147" fillId="0" borderId="3" xfId="0" applyNumberFormat="1" applyFont="1" applyBorder="1" applyAlignment="1">
      <alignment horizontal="center" vertical="center"/>
    </xf>
    <xf numFmtId="165" fontId="1148" fillId="0" borderId="3" xfId="0" applyNumberFormat="1" applyFont="1" applyBorder="1" applyAlignment="1">
      <alignment horizontal="center" vertical="center"/>
    </xf>
    <xf numFmtId="164" fontId="1149" fillId="0" borderId="3" xfId="0" applyNumberFormat="1" applyFont="1" applyBorder="1" applyAlignment="1">
      <alignment horizontal="center" vertical="center"/>
    </xf>
    <xf numFmtId="164" fontId="1150" fillId="0" borderId="3" xfId="0" applyNumberFormat="1" applyFont="1" applyBorder="1" applyAlignment="1">
      <alignment horizontal="center" vertical="center" wrapText="1"/>
    </xf>
    <xf numFmtId="4" fontId="1151" fillId="0" borderId="3" xfId="0" applyNumberFormat="1" applyFont="1" applyBorder="1" applyAlignment="1">
      <alignment horizontal="center" vertical="center"/>
    </xf>
    <xf numFmtId="164" fontId="1152" fillId="0" borderId="3" xfId="0" applyNumberFormat="1" applyFont="1" applyBorder="1" applyAlignment="1">
      <alignment horizontal="center" vertical="center"/>
    </xf>
    <xf numFmtId="0" fontId="1153" fillId="0" borderId="3" xfId="0" applyFont="1" applyBorder="1" applyAlignment="1">
      <alignment horizontal="center" vertical="center" wrapText="1"/>
    </xf>
    <xf numFmtId="4" fontId="1154" fillId="0" borderId="3" xfId="0" applyNumberFormat="1" applyFont="1" applyBorder="1" applyAlignment="1">
      <alignment horizontal="center" vertical="center"/>
    </xf>
    <xf numFmtId="164" fontId="1155" fillId="0" borderId="3" xfId="0" applyNumberFormat="1" applyFont="1" applyBorder="1" applyAlignment="1">
      <alignment horizontal="center" vertical="center"/>
    </xf>
    <xf numFmtId="164" fontId="1156" fillId="0" borderId="3" xfId="0" applyNumberFormat="1" applyFont="1" applyBorder="1" applyAlignment="1">
      <alignment horizontal="center" vertical="center"/>
    </xf>
    <xf numFmtId="165" fontId="1157" fillId="0" borderId="3" xfId="0" applyNumberFormat="1" applyFont="1" applyBorder="1" applyAlignment="1">
      <alignment horizontal="center" vertical="center"/>
    </xf>
    <xf numFmtId="164" fontId="1158" fillId="0" borderId="3" xfId="0" applyNumberFormat="1" applyFont="1" applyBorder="1" applyAlignment="1">
      <alignment horizontal="center" vertical="center"/>
    </xf>
    <xf numFmtId="164" fontId="1159" fillId="0" borderId="3" xfId="0" applyNumberFormat="1" applyFont="1" applyBorder="1" applyAlignment="1">
      <alignment horizontal="center" vertical="center" wrapText="1"/>
    </xf>
    <xf numFmtId="4" fontId="1160" fillId="0" borderId="3" xfId="0" applyNumberFormat="1" applyFont="1" applyBorder="1" applyAlignment="1">
      <alignment horizontal="center" vertical="center"/>
    </xf>
    <xf numFmtId="164" fontId="1161" fillId="0" borderId="3" xfId="0" applyNumberFormat="1" applyFont="1" applyBorder="1" applyAlignment="1">
      <alignment horizontal="center" vertical="center"/>
    </xf>
    <xf numFmtId="0" fontId="1162" fillId="0" borderId="3" xfId="0" applyFont="1" applyBorder="1" applyAlignment="1">
      <alignment horizontal="center" vertical="center" wrapText="1"/>
    </xf>
    <xf numFmtId="4" fontId="1163" fillId="0" borderId="3" xfId="0" applyNumberFormat="1" applyFont="1" applyBorder="1" applyAlignment="1">
      <alignment horizontal="center" vertical="center"/>
    </xf>
    <xf numFmtId="164" fontId="1164" fillId="0" borderId="3" xfId="0" applyNumberFormat="1" applyFont="1" applyBorder="1" applyAlignment="1">
      <alignment horizontal="center" vertical="center"/>
    </xf>
    <xf numFmtId="164" fontId="1165" fillId="0" borderId="3" xfId="0" applyNumberFormat="1" applyFont="1" applyBorder="1" applyAlignment="1">
      <alignment horizontal="center" vertical="center"/>
    </xf>
    <xf numFmtId="165" fontId="1166" fillId="0" borderId="3" xfId="0" applyNumberFormat="1" applyFont="1" applyBorder="1" applyAlignment="1">
      <alignment horizontal="center" vertical="center"/>
    </xf>
    <xf numFmtId="164" fontId="1167" fillId="0" borderId="3" xfId="0" applyNumberFormat="1" applyFont="1" applyBorder="1" applyAlignment="1">
      <alignment horizontal="center" vertical="center"/>
    </xf>
    <xf numFmtId="164" fontId="1168" fillId="0" borderId="3" xfId="0" applyNumberFormat="1" applyFont="1" applyBorder="1" applyAlignment="1">
      <alignment horizontal="center" vertical="center" wrapText="1"/>
    </xf>
    <xf numFmtId="4" fontId="1169" fillId="0" borderId="3" xfId="0" applyNumberFormat="1" applyFont="1" applyBorder="1" applyAlignment="1">
      <alignment horizontal="center" vertical="center"/>
    </xf>
    <xf numFmtId="164" fontId="1170" fillId="0" borderId="3" xfId="0" applyNumberFormat="1" applyFont="1" applyBorder="1" applyAlignment="1">
      <alignment horizontal="center" vertical="center"/>
    </xf>
    <xf numFmtId="0" fontId="1171" fillId="0" borderId="3" xfId="0" applyFont="1" applyBorder="1" applyAlignment="1">
      <alignment horizontal="center" vertical="center" wrapText="1"/>
    </xf>
    <xf numFmtId="4" fontId="1172" fillId="0" borderId="3" xfId="0" applyNumberFormat="1" applyFont="1" applyBorder="1" applyAlignment="1">
      <alignment horizontal="center" vertical="center"/>
    </xf>
    <xf numFmtId="164" fontId="1173" fillId="0" borderId="3" xfId="0" applyNumberFormat="1" applyFont="1" applyBorder="1" applyAlignment="1">
      <alignment horizontal="center" vertical="center"/>
    </xf>
    <xf numFmtId="164" fontId="1174" fillId="0" borderId="3" xfId="0" applyNumberFormat="1" applyFont="1" applyBorder="1" applyAlignment="1">
      <alignment horizontal="center" vertical="center"/>
    </xf>
    <xf numFmtId="165" fontId="1175" fillId="0" borderId="3" xfId="0" applyNumberFormat="1" applyFont="1" applyBorder="1" applyAlignment="1">
      <alignment horizontal="center" vertical="center"/>
    </xf>
    <xf numFmtId="164" fontId="1176" fillId="0" borderId="3" xfId="0" applyNumberFormat="1" applyFont="1" applyBorder="1" applyAlignment="1">
      <alignment horizontal="center" vertical="center"/>
    </xf>
    <xf numFmtId="164" fontId="1177" fillId="0" borderId="3" xfId="0" applyNumberFormat="1" applyFont="1" applyBorder="1" applyAlignment="1">
      <alignment horizontal="center" vertical="center" wrapText="1"/>
    </xf>
    <xf numFmtId="4" fontId="1178" fillId="0" borderId="3" xfId="0" applyNumberFormat="1" applyFont="1" applyBorder="1" applyAlignment="1">
      <alignment horizontal="center" vertical="center"/>
    </xf>
    <xf numFmtId="164" fontId="1179" fillId="0" borderId="3" xfId="0" applyNumberFormat="1" applyFont="1" applyBorder="1" applyAlignment="1">
      <alignment horizontal="center" vertical="center"/>
    </xf>
    <xf numFmtId="0" fontId="1180" fillId="0" borderId="3" xfId="0" applyFont="1" applyBorder="1" applyAlignment="1">
      <alignment horizontal="center" vertical="center" wrapText="1"/>
    </xf>
    <xf numFmtId="4" fontId="1181" fillId="0" borderId="3" xfId="0" applyNumberFormat="1" applyFont="1" applyBorder="1" applyAlignment="1">
      <alignment horizontal="center" vertical="center"/>
    </xf>
    <xf numFmtId="164" fontId="1182" fillId="0" borderId="3" xfId="0" applyNumberFormat="1" applyFont="1" applyBorder="1" applyAlignment="1">
      <alignment horizontal="center" vertical="center"/>
    </xf>
    <xf numFmtId="164" fontId="1183" fillId="0" borderId="3" xfId="0" applyNumberFormat="1" applyFont="1" applyBorder="1" applyAlignment="1">
      <alignment horizontal="center" vertical="center"/>
    </xf>
    <xf numFmtId="165" fontId="1184" fillId="0" borderId="3" xfId="0" applyNumberFormat="1" applyFont="1" applyBorder="1" applyAlignment="1">
      <alignment horizontal="center" vertical="center"/>
    </xf>
    <xf numFmtId="164" fontId="1185" fillId="0" borderId="3" xfId="0" applyNumberFormat="1" applyFont="1" applyBorder="1" applyAlignment="1">
      <alignment horizontal="center" vertical="center"/>
    </xf>
    <xf numFmtId="164" fontId="1186" fillId="0" borderId="3" xfId="0" applyNumberFormat="1" applyFont="1" applyBorder="1" applyAlignment="1">
      <alignment horizontal="center" vertical="center" wrapText="1"/>
    </xf>
    <xf numFmtId="4" fontId="1187" fillId="0" borderId="3" xfId="0" applyNumberFormat="1" applyFont="1" applyBorder="1" applyAlignment="1">
      <alignment horizontal="center" vertical="center"/>
    </xf>
    <xf numFmtId="164" fontId="1188" fillId="0" borderId="3" xfId="0" applyNumberFormat="1" applyFont="1" applyBorder="1" applyAlignment="1">
      <alignment horizontal="center" vertical="center"/>
    </xf>
    <xf numFmtId="0" fontId="1189" fillId="0" borderId="3" xfId="0" applyFont="1" applyBorder="1" applyAlignment="1">
      <alignment horizontal="center" vertical="center" wrapText="1"/>
    </xf>
    <xf numFmtId="4" fontId="1190" fillId="0" borderId="3" xfId="0" applyNumberFormat="1" applyFont="1" applyBorder="1" applyAlignment="1">
      <alignment horizontal="center" vertical="center"/>
    </xf>
    <xf numFmtId="164" fontId="1191" fillId="0" borderId="3" xfId="0" applyNumberFormat="1" applyFont="1" applyBorder="1" applyAlignment="1">
      <alignment horizontal="center" vertical="center"/>
    </xf>
    <xf numFmtId="164" fontId="1192" fillId="0" borderId="3" xfId="0" applyNumberFormat="1" applyFont="1" applyBorder="1" applyAlignment="1">
      <alignment horizontal="center" vertical="center"/>
    </xf>
    <xf numFmtId="165" fontId="1193" fillId="0" borderId="3" xfId="0" applyNumberFormat="1" applyFont="1" applyBorder="1" applyAlignment="1">
      <alignment horizontal="center" vertical="center"/>
    </xf>
    <xf numFmtId="164" fontId="1194" fillId="0" borderId="3" xfId="0" applyNumberFormat="1" applyFont="1" applyBorder="1" applyAlignment="1">
      <alignment horizontal="center" vertical="center"/>
    </xf>
    <xf numFmtId="164" fontId="1195" fillId="0" borderId="3" xfId="0" applyNumberFormat="1" applyFont="1" applyBorder="1" applyAlignment="1">
      <alignment horizontal="center" vertical="center" wrapText="1"/>
    </xf>
    <xf numFmtId="4" fontId="1196" fillId="0" borderId="3" xfId="0" applyNumberFormat="1" applyFont="1" applyBorder="1" applyAlignment="1">
      <alignment horizontal="center" vertical="center"/>
    </xf>
    <xf numFmtId="164" fontId="1197" fillId="0" borderId="3" xfId="0" applyNumberFormat="1" applyFont="1" applyBorder="1" applyAlignment="1">
      <alignment horizontal="center" vertical="center"/>
    </xf>
    <xf numFmtId="0" fontId="1198" fillId="3" borderId="3" xfId="0" applyFont="1" applyFill="1" applyBorder="1" applyAlignment="1">
      <alignment horizontal="center" vertical="center" wrapText="1"/>
    </xf>
    <xf numFmtId="164" fontId="1198" fillId="3" borderId="3" xfId="0" applyNumberFormat="1" applyFont="1" applyFill="1" applyBorder="1" applyAlignment="1">
      <alignment horizontal="center" vertical="center" wrapText="1"/>
    </xf>
    <xf numFmtId="0" fontId="1199" fillId="0" borderId="3" xfId="0" applyFont="1" applyBorder="1" applyAlignment="1">
      <alignment horizontal="center" vertical="center" wrapText="1"/>
    </xf>
    <xf numFmtId="4" fontId="1200" fillId="0" borderId="3" xfId="0" applyNumberFormat="1" applyFont="1" applyBorder="1" applyAlignment="1">
      <alignment horizontal="center" vertical="center"/>
    </xf>
    <xf numFmtId="164" fontId="1201" fillId="0" borderId="3" xfId="0" applyNumberFormat="1" applyFont="1" applyBorder="1" applyAlignment="1">
      <alignment horizontal="center" vertical="center"/>
    </xf>
    <xf numFmtId="164" fontId="1202" fillId="0" borderId="3" xfId="0" applyNumberFormat="1" applyFont="1" applyBorder="1" applyAlignment="1">
      <alignment horizontal="center" vertical="center"/>
    </xf>
    <xf numFmtId="165" fontId="1203" fillId="0" borderId="3" xfId="0" applyNumberFormat="1" applyFont="1" applyBorder="1" applyAlignment="1">
      <alignment horizontal="center" vertical="center"/>
    </xf>
    <xf numFmtId="164" fontId="1204" fillId="0" borderId="3" xfId="0" applyNumberFormat="1" applyFont="1" applyBorder="1" applyAlignment="1">
      <alignment horizontal="center" vertical="center"/>
    </xf>
    <xf numFmtId="164" fontId="1205" fillId="0" borderId="3" xfId="0" applyNumberFormat="1" applyFont="1" applyBorder="1" applyAlignment="1">
      <alignment horizontal="center" vertical="center" wrapText="1"/>
    </xf>
    <xf numFmtId="4" fontId="1206" fillId="0" borderId="3" xfId="0" applyNumberFormat="1" applyFont="1" applyBorder="1" applyAlignment="1">
      <alignment horizontal="center" vertical="center"/>
    </xf>
    <xf numFmtId="164" fontId="1207" fillId="0" borderId="3" xfId="0" applyNumberFormat="1" applyFont="1" applyBorder="1" applyAlignment="1">
      <alignment horizontal="center" vertical="center"/>
    </xf>
    <xf numFmtId="0" fontId="1208" fillId="0" borderId="3" xfId="0" applyFont="1" applyBorder="1" applyAlignment="1">
      <alignment horizontal="center" vertical="center" wrapText="1"/>
    </xf>
    <xf numFmtId="4" fontId="1209" fillId="0" borderId="3" xfId="0" applyNumberFormat="1" applyFont="1" applyBorder="1" applyAlignment="1">
      <alignment horizontal="center" vertical="center"/>
    </xf>
    <xf numFmtId="164" fontId="1210" fillId="0" borderId="3" xfId="0" applyNumberFormat="1" applyFont="1" applyBorder="1" applyAlignment="1">
      <alignment horizontal="center" vertical="center"/>
    </xf>
    <xf numFmtId="164" fontId="1211" fillId="0" borderId="3" xfId="0" applyNumberFormat="1" applyFont="1" applyBorder="1" applyAlignment="1">
      <alignment horizontal="center" vertical="center"/>
    </xf>
    <xf numFmtId="165" fontId="1212" fillId="0" borderId="3" xfId="0" applyNumberFormat="1" applyFont="1" applyBorder="1" applyAlignment="1">
      <alignment horizontal="center" vertical="center"/>
    </xf>
    <xf numFmtId="164" fontId="1213" fillId="0" borderId="3" xfId="0" applyNumberFormat="1" applyFont="1" applyBorder="1" applyAlignment="1">
      <alignment horizontal="center" vertical="center"/>
    </xf>
    <xf numFmtId="164" fontId="1214" fillId="0" borderId="3" xfId="0" applyNumberFormat="1" applyFont="1" applyBorder="1" applyAlignment="1">
      <alignment horizontal="center" vertical="center" wrapText="1"/>
    </xf>
    <xf numFmtId="4" fontId="1215" fillId="0" borderId="3" xfId="0" applyNumberFormat="1" applyFont="1" applyBorder="1" applyAlignment="1">
      <alignment horizontal="center" vertical="center"/>
    </xf>
    <xf numFmtId="164" fontId="1216" fillId="0" borderId="3" xfId="0" applyNumberFormat="1" applyFont="1" applyBorder="1" applyAlignment="1">
      <alignment horizontal="center" vertical="center"/>
    </xf>
    <xf numFmtId="0" fontId="1217" fillId="0" borderId="3" xfId="0" applyFont="1" applyBorder="1" applyAlignment="1">
      <alignment horizontal="center" vertical="center" wrapText="1"/>
    </xf>
    <xf numFmtId="4" fontId="1218" fillId="0" borderId="3" xfId="0" applyNumberFormat="1" applyFont="1" applyBorder="1" applyAlignment="1">
      <alignment horizontal="center" vertical="center"/>
    </xf>
    <xf numFmtId="164" fontId="1219" fillId="0" borderId="3" xfId="0" applyNumberFormat="1" applyFont="1" applyBorder="1" applyAlignment="1">
      <alignment horizontal="center" vertical="center"/>
    </xf>
    <xf numFmtId="164" fontId="1220" fillId="0" borderId="3" xfId="0" applyNumberFormat="1" applyFont="1" applyBorder="1" applyAlignment="1">
      <alignment horizontal="center" vertical="center"/>
    </xf>
    <xf numFmtId="165" fontId="1221" fillId="0" borderId="3" xfId="0" applyNumberFormat="1" applyFont="1" applyBorder="1" applyAlignment="1">
      <alignment horizontal="center" vertical="center"/>
    </xf>
    <xf numFmtId="164" fontId="1222" fillId="0" borderId="3" xfId="0" applyNumberFormat="1" applyFont="1" applyBorder="1" applyAlignment="1">
      <alignment horizontal="center" vertical="center"/>
    </xf>
    <xf numFmtId="164" fontId="1223" fillId="0" borderId="3" xfId="0" applyNumberFormat="1" applyFont="1" applyBorder="1" applyAlignment="1">
      <alignment horizontal="center" vertical="center" wrapText="1"/>
    </xf>
    <xf numFmtId="4" fontId="1224" fillId="0" borderId="3" xfId="0" applyNumberFormat="1" applyFont="1" applyBorder="1" applyAlignment="1">
      <alignment horizontal="center" vertical="center"/>
    </xf>
    <xf numFmtId="164" fontId="1225" fillId="0" borderId="3" xfId="0" applyNumberFormat="1" applyFont="1" applyBorder="1" applyAlignment="1">
      <alignment horizontal="center" vertical="center"/>
    </xf>
    <xf numFmtId="0" fontId="1226" fillId="0" borderId="3" xfId="0" applyFont="1" applyBorder="1" applyAlignment="1">
      <alignment horizontal="center" vertical="center" wrapText="1"/>
    </xf>
    <xf numFmtId="4" fontId="1227" fillId="0" borderId="3" xfId="0" applyNumberFormat="1" applyFont="1" applyBorder="1" applyAlignment="1">
      <alignment horizontal="center" vertical="center"/>
    </xf>
    <xf numFmtId="164" fontId="1228" fillId="0" borderId="3" xfId="0" applyNumberFormat="1" applyFont="1" applyBorder="1" applyAlignment="1">
      <alignment horizontal="center" vertical="center"/>
    </xf>
    <xf numFmtId="164" fontId="1229" fillId="0" borderId="3" xfId="0" applyNumberFormat="1" applyFont="1" applyBorder="1" applyAlignment="1">
      <alignment horizontal="center" vertical="center"/>
    </xf>
    <xf numFmtId="165" fontId="1230" fillId="0" borderId="3" xfId="0" applyNumberFormat="1" applyFont="1" applyBorder="1" applyAlignment="1">
      <alignment horizontal="center" vertical="center"/>
    </xf>
    <xf numFmtId="164" fontId="1231" fillId="0" borderId="3" xfId="0" applyNumberFormat="1" applyFont="1" applyBorder="1" applyAlignment="1">
      <alignment horizontal="center" vertical="center"/>
    </xf>
    <xf numFmtId="164" fontId="1232" fillId="0" borderId="3" xfId="0" applyNumberFormat="1" applyFont="1" applyBorder="1" applyAlignment="1">
      <alignment horizontal="center" vertical="center" wrapText="1"/>
    </xf>
    <xf numFmtId="4" fontId="1233" fillId="0" borderId="3" xfId="0" applyNumberFormat="1" applyFont="1" applyBorder="1" applyAlignment="1">
      <alignment horizontal="center" vertical="center"/>
    </xf>
    <xf numFmtId="164" fontId="1234" fillId="0" borderId="3" xfId="0" applyNumberFormat="1" applyFont="1" applyBorder="1" applyAlignment="1">
      <alignment horizontal="center" vertical="center"/>
    </xf>
    <xf numFmtId="0" fontId="1235" fillId="0" borderId="3" xfId="0" applyFont="1" applyBorder="1" applyAlignment="1">
      <alignment horizontal="center" vertical="center" wrapText="1"/>
    </xf>
    <xf numFmtId="4" fontId="1236" fillId="0" borderId="3" xfId="0" applyNumberFormat="1" applyFont="1" applyBorder="1" applyAlignment="1">
      <alignment horizontal="center" vertical="center"/>
    </xf>
    <xf numFmtId="164" fontId="1237" fillId="0" borderId="3" xfId="0" applyNumberFormat="1" applyFont="1" applyBorder="1" applyAlignment="1">
      <alignment horizontal="center" vertical="center"/>
    </xf>
    <xf numFmtId="164" fontId="1238" fillId="0" borderId="3" xfId="0" applyNumberFormat="1" applyFont="1" applyBorder="1" applyAlignment="1">
      <alignment horizontal="center" vertical="center"/>
    </xf>
    <xf numFmtId="165" fontId="1239" fillId="0" borderId="3" xfId="0" applyNumberFormat="1" applyFont="1" applyBorder="1" applyAlignment="1">
      <alignment horizontal="center" vertical="center"/>
    </xf>
    <xf numFmtId="164" fontId="1240" fillId="0" borderId="3" xfId="0" applyNumberFormat="1" applyFont="1" applyBorder="1" applyAlignment="1">
      <alignment horizontal="center" vertical="center"/>
    </xf>
    <xf numFmtId="164" fontId="1241" fillId="0" borderId="3" xfId="0" applyNumberFormat="1" applyFont="1" applyBorder="1" applyAlignment="1">
      <alignment horizontal="center" vertical="center" wrapText="1"/>
    </xf>
    <xf numFmtId="4" fontId="1242" fillId="0" borderId="3" xfId="0" applyNumberFormat="1" applyFont="1" applyBorder="1" applyAlignment="1">
      <alignment horizontal="center" vertical="center"/>
    </xf>
    <xf numFmtId="164" fontId="1243" fillId="0" borderId="3" xfId="0" applyNumberFormat="1" applyFont="1" applyBorder="1" applyAlignment="1">
      <alignment horizontal="center" vertical="center"/>
    </xf>
    <xf numFmtId="0" fontId="1244" fillId="0" borderId="3" xfId="0" applyFont="1" applyBorder="1" applyAlignment="1">
      <alignment horizontal="center" vertical="center" wrapText="1"/>
    </xf>
    <xf numFmtId="4" fontId="1245" fillId="0" borderId="3" xfId="0" applyNumberFormat="1" applyFont="1" applyBorder="1" applyAlignment="1">
      <alignment horizontal="center" vertical="center"/>
    </xf>
    <xf numFmtId="164" fontId="1246" fillId="0" borderId="3" xfId="0" applyNumberFormat="1" applyFont="1" applyBorder="1" applyAlignment="1">
      <alignment horizontal="center" vertical="center"/>
    </xf>
    <xf numFmtId="164" fontId="1247" fillId="0" borderId="3" xfId="0" applyNumberFormat="1" applyFont="1" applyBorder="1" applyAlignment="1">
      <alignment horizontal="center" vertical="center"/>
    </xf>
    <xf numFmtId="165" fontId="1248" fillId="0" borderId="3" xfId="0" applyNumberFormat="1" applyFont="1" applyBorder="1" applyAlignment="1">
      <alignment horizontal="center" vertical="center"/>
    </xf>
    <xf numFmtId="164" fontId="1249" fillId="0" borderId="3" xfId="0" applyNumberFormat="1" applyFont="1" applyBorder="1" applyAlignment="1">
      <alignment horizontal="center" vertical="center"/>
    </xf>
    <xf numFmtId="164" fontId="1250" fillId="0" borderId="3" xfId="0" applyNumberFormat="1" applyFont="1" applyBorder="1" applyAlignment="1">
      <alignment horizontal="center" vertical="center" wrapText="1"/>
    </xf>
    <xf numFmtId="4" fontId="1251" fillId="0" borderId="3" xfId="0" applyNumberFormat="1" applyFont="1" applyBorder="1" applyAlignment="1">
      <alignment horizontal="center" vertical="center"/>
    </xf>
    <xf numFmtId="164" fontId="1252" fillId="0" borderId="3" xfId="0" applyNumberFormat="1" applyFont="1" applyBorder="1" applyAlignment="1">
      <alignment horizontal="center" vertical="center"/>
    </xf>
    <xf numFmtId="0" fontId="1253" fillId="0" borderId="3" xfId="0" applyFont="1" applyBorder="1" applyAlignment="1">
      <alignment horizontal="center" vertical="center" wrapText="1"/>
    </xf>
    <xf numFmtId="4" fontId="1254" fillId="0" borderId="3" xfId="0" applyNumberFormat="1" applyFont="1" applyBorder="1" applyAlignment="1">
      <alignment horizontal="center" vertical="center"/>
    </xf>
    <xf numFmtId="164" fontId="1255" fillId="0" borderId="3" xfId="0" applyNumberFormat="1" applyFont="1" applyBorder="1" applyAlignment="1">
      <alignment horizontal="center" vertical="center"/>
    </xf>
    <xf numFmtId="164" fontId="1256" fillId="0" borderId="3" xfId="0" applyNumberFormat="1" applyFont="1" applyBorder="1" applyAlignment="1">
      <alignment horizontal="center" vertical="center"/>
    </xf>
    <xf numFmtId="165" fontId="1257" fillId="0" borderId="3" xfId="0" applyNumberFormat="1" applyFont="1" applyBorder="1" applyAlignment="1">
      <alignment horizontal="center" vertical="center"/>
    </xf>
    <xf numFmtId="164" fontId="1258" fillId="0" borderId="3" xfId="0" applyNumberFormat="1" applyFont="1" applyBorder="1" applyAlignment="1">
      <alignment horizontal="center" vertical="center"/>
    </xf>
    <xf numFmtId="164" fontId="1259" fillId="0" borderId="3" xfId="0" applyNumberFormat="1" applyFont="1" applyBorder="1" applyAlignment="1">
      <alignment horizontal="center" vertical="center" wrapText="1"/>
    </xf>
    <xf numFmtId="4" fontId="1260" fillId="0" borderId="3" xfId="0" applyNumberFormat="1" applyFont="1" applyBorder="1" applyAlignment="1">
      <alignment horizontal="center" vertical="center"/>
    </xf>
    <xf numFmtId="164" fontId="1261" fillId="0" borderId="3" xfId="0" applyNumberFormat="1" applyFont="1" applyBorder="1" applyAlignment="1">
      <alignment horizontal="center" vertical="center"/>
    </xf>
    <xf numFmtId="0" fontId="1262" fillId="0" borderId="3" xfId="0" applyFont="1" applyBorder="1" applyAlignment="1">
      <alignment horizontal="center" vertical="center" wrapText="1"/>
    </xf>
    <xf numFmtId="4" fontId="1263" fillId="0" borderId="3" xfId="0" applyNumberFormat="1" applyFont="1" applyBorder="1" applyAlignment="1">
      <alignment horizontal="center" vertical="center"/>
    </xf>
    <xf numFmtId="164" fontId="1264" fillId="0" borderId="3" xfId="0" applyNumberFormat="1" applyFont="1" applyBorder="1" applyAlignment="1">
      <alignment horizontal="center" vertical="center"/>
    </xf>
    <xf numFmtId="164" fontId="1265" fillId="0" borderId="3" xfId="0" applyNumberFormat="1" applyFont="1" applyBorder="1" applyAlignment="1">
      <alignment horizontal="center" vertical="center"/>
    </xf>
    <xf numFmtId="165" fontId="1266" fillId="0" borderId="3" xfId="0" applyNumberFormat="1" applyFont="1" applyBorder="1" applyAlignment="1">
      <alignment horizontal="center" vertical="center"/>
    </xf>
    <xf numFmtId="164" fontId="1267" fillId="0" borderId="3" xfId="0" applyNumberFormat="1" applyFont="1" applyBorder="1" applyAlignment="1">
      <alignment horizontal="center" vertical="center"/>
    </xf>
    <xf numFmtId="164" fontId="1268" fillId="0" borderId="3" xfId="0" applyNumberFormat="1" applyFont="1" applyBorder="1" applyAlignment="1">
      <alignment horizontal="center" vertical="center" wrapText="1"/>
    </xf>
    <xf numFmtId="4" fontId="1269" fillId="0" borderId="3" xfId="0" applyNumberFormat="1" applyFont="1" applyBorder="1" applyAlignment="1">
      <alignment horizontal="center" vertical="center"/>
    </xf>
    <xf numFmtId="164" fontId="1270" fillId="0" borderId="3" xfId="0" applyNumberFormat="1" applyFont="1" applyBorder="1" applyAlignment="1">
      <alignment horizontal="center" vertical="center"/>
    </xf>
    <xf numFmtId="0" fontId="1271" fillId="3" borderId="3" xfId="0" applyFont="1" applyFill="1" applyBorder="1" applyAlignment="1">
      <alignment horizontal="center" vertical="center" wrapText="1"/>
    </xf>
    <xf numFmtId="164" fontId="1271" fillId="3"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v>TOPO.jpg</v>
  </rv>
  <rv s="1">
    <v>1</v>
    <v>5</v>
  </rv>
  <rv s="1">
    <v>2</v>
    <v>5</v>
  </rv>
</rvData>
</file>

<file path=xl/richData/rdrichvaluestructure.xml><?xml version="1.0" encoding="utf-8"?>
<rvStructures xmlns="http://schemas.microsoft.com/office/spreadsheetml/2017/richdata" count="2">
  <s t="_localImage">
    <k n="_rvRel:LocalImageIdentifier" t="i"/>
    <k n="CalcOrigin" t="i"/>
    <k n="Text" t="s"/>
  </s>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7"/>
  <sheetViews>
    <sheetView tabSelected="1" zoomScale="70" zoomScaleNormal="70" workbookViewId="0">
      <selection activeCell="A9" sqref="A9:Q166"/>
    </sheetView>
  </sheetViews>
  <sheetFormatPr defaultRowHeight="15" x14ac:dyDescent="0.25"/>
  <cols>
    <col min="1" max="1" width="14.5703125" customWidth="1"/>
    <col min="2" max="2" width="14.42578125" customWidth="1"/>
    <col min="3" max="3" width="10.7109375" customWidth="1"/>
    <col min="4" max="4" width="9.5703125" bestFit="1" customWidth="1"/>
    <col min="5" max="5" width="62.42578125" customWidth="1"/>
    <col min="6" max="6" width="11" customWidth="1"/>
    <col min="7" max="7" width="8.5703125" bestFit="1" customWidth="1"/>
    <col min="8" max="8" width="24.5703125" hidden="1" customWidth="1"/>
    <col min="9" max="9" width="12.42578125" customWidth="1"/>
    <col min="10" max="10" width="7.28515625" hidden="1" customWidth="1"/>
    <col min="11" max="11" width="14.7109375" customWidth="1"/>
    <col min="12" max="12" width="16.85546875" customWidth="1"/>
    <col min="13" max="14" width="20" hidden="1" customWidth="1"/>
    <col min="15" max="15" width="50" hidden="1" customWidth="1"/>
    <col min="16" max="16" width="15" hidden="1" customWidth="1"/>
    <col min="17" max="17" width="16.5703125" customWidth="1"/>
  </cols>
  <sheetData>
    <row r="1" spans="1:17" ht="18.75" x14ac:dyDescent="0.25">
      <c r="A1" s="5" t="e" vm="1">
        <v>#VALUE!</v>
      </c>
      <c r="B1" s="6" t="s">
        <v>484</v>
      </c>
      <c r="C1" s="7"/>
      <c r="D1" s="7"/>
      <c r="E1" s="7"/>
      <c r="F1" s="7"/>
      <c r="G1" s="7"/>
      <c r="H1" s="7"/>
      <c r="I1" s="7"/>
      <c r="J1" s="7"/>
      <c r="K1" s="7" t="e" vm="2">
        <v>#VALUE!</v>
      </c>
      <c r="L1" s="7"/>
      <c r="M1" s="7"/>
      <c r="N1" s="7"/>
      <c r="O1" s="7"/>
      <c r="P1" s="7"/>
      <c r="Q1" s="7"/>
    </row>
    <row r="2" spans="1:17" x14ac:dyDescent="0.25">
      <c r="A2" s="8"/>
      <c r="B2" s="9" t="s">
        <v>485</v>
      </c>
      <c r="C2" s="10"/>
      <c r="D2" s="10"/>
      <c r="E2" s="10"/>
      <c r="F2" s="10"/>
      <c r="G2" s="10"/>
      <c r="H2" s="10"/>
      <c r="I2" s="10"/>
      <c r="J2" s="10"/>
      <c r="K2" s="7"/>
      <c r="L2" s="7"/>
      <c r="M2" s="7"/>
      <c r="N2" s="7"/>
      <c r="O2" s="7"/>
      <c r="P2" s="7"/>
      <c r="Q2" s="7"/>
    </row>
    <row r="3" spans="1:17" x14ac:dyDescent="0.25">
      <c r="A3" s="8"/>
      <c r="B3" s="9" t="s">
        <v>486</v>
      </c>
      <c r="C3" s="10"/>
      <c r="D3" s="10"/>
      <c r="E3" s="10"/>
      <c r="F3" s="10"/>
      <c r="G3" s="10"/>
      <c r="H3" s="10"/>
      <c r="I3" s="10"/>
      <c r="J3" s="10"/>
      <c r="K3" s="7"/>
      <c r="L3" s="7"/>
      <c r="M3" s="7"/>
      <c r="N3" s="7"/>
      <c r="O3" s="7"/>
      <c r="P3" s="7"/>
      <c r="Q3" s="7"/>
    </row>
    <row r="4" spans="1:17" x14ac:dyDescent="0.25">
      <c r="A4" s="11"/>
      <c r="B4" s="9" t="s">
        <v>487</v>
      </c>
      <c r="C4" s="10"/>
      <c r="D4" s="10"/>
      <c r="E4" s="10"/>
      <c r="F4" s="10"/>
      <c r="G4" s="10"/>
      <c r="H4" s="10"/>
      <c r="I4" s="10"/>
      <c r="J4" s="10"/>
      <c r="K4" s="7"/>
      <c r="L4" s="7"/>
      <c r="M4" s="7"/>
      <c r="N4" s="7"/>
      <c r="O4" s="7"/>
      <c r="P4" s="7"/>
      <c r="Q4" s="7"/>
    </row>
    <row r="5" spans="1:17" x14ac:dyDescent="0.25">
      <c r="A5" s="12" t="s">
        <v>488</v>
      </c>
      <c r="B5" s="13" t="s">
        <v>489</v>
      </c>
      <c r="C5" s="14"/>
      <c r="D5" s="14"/>
      <c r="E5" s="14"/>
      <c r="F5" s="14"/>
      <c r="G5" s="14"/>
      <c r="H5" s="14"/>
      <c r="I5" s="14"/>
      <c r="J5" s="14"/>
      <c r="K5" s="7"/>
      <c r="L5" s="7"/>
      <c r="M5" s="7"/>
      <c r="N5" s="7"/>
      <c r="O5" s="7"/>
      <c r="P5" s="7"/>
      <c r="Q5" s="7"/>
    </row>
    <row r="6" spans="1:17" x14ac:dyDescent="0.25">
      <c r="A6" s="12" t="s">
        <v>490</v>
      </c>
      <c r="B6" s="13" t="s">
        <v>491</v>
      </c>
      <c r="C6" s="14"/>
      <c r="D6" s="14"/>
      <c r="E6" s="14"/>
      <c r="F6" s="14"/>
      <c r="G6" s="14"/>
      <c r="H6" s="14"/>
      <c r="I6" s="14"/>
      <c r="J6" s="14"/>
      <c r="K6" s="7"/>
      <c r="L6" s="7"/>
      <c r="M6" s="7"/>
      <c r="N6" s="7"/>
      <c r="O6" s="7"/>
      <c r="P6" s="7"/>
      <c r="Q6" s="7"/>
    </row>
    <row r="7" spans="1:17" x14ac:dyDescent="0.25">
      <c r="A7" s="12" t="s">
        <v>492</v>
      </c>
      <c r="B7" s="89" t="s">
        <v>493</v>
      </c>
      <c r="C7" s="90"/>
      <c r="D7" s="90"/>
      <c r="E7" s="90"/>
      <c r="F7" s="90"/>
      <c r="G7" s="90"/>
      <c r="H7" s="90"/>
      <c r="I7" s="90"/>
      <c r="J7" s="91"/>
      <c r="K7" s="92" t="s">
        <v>9</v>
      </c>
      <c r="L7" s="93"/>
      <c r="M7" s="94"/>
      <c r="N7" s="94"/>
      <c r="O7" s="94"/>
      <c r="P7" s="94"/>
      <c r="Q7" s="95">
        <v>0.2354</v>
      </c>
    </row>
    <row r="8" spans="1:17" ht="26.25" x14ac:dyDescent="0.25">
      <c r="A8" s="4" t="s">
        <v>0</v>
      </c>
      <c r="B8" s="4" t="s">
        <v>1</v>
      </c>
      <c r="C8" s="4" t="s">
        <v>2</v>
      </c>
      <c r="D8" s="4" t="s">
        <v>3</v>
      </c>
      <c r="E8" s="4" t="s">
        <v>4</v>
      </c>
      <c r="F8" s="4" t="s">
        <v>5</v>
      </c>
      <c r="G8" s="4" t="s">
        <v>6</v>
      </c>
      <c r="H8" s="4" t="s">
        <v>7</v>
      </c>
      <c r="I8" s="4" t="s">
        <v>8</v>
      </c>
      <c r="J8" s="4" t="s">
        <v>9</v>
      </c>
      <c r="K8" s="4" t="s">
        <v>10</v>
      </c>
      <c r="L8" s="4" t="s">
        <v>11</v>
      </c>
      <c r="M8" s="4" t="s">
        <v>12</v>
      </c>
      <c r="N8" s="4" t="s">
        <v>13</v>
      </c>
      <c r="O8" s="4" t="s">
        <v>14</v>
      </c>
      <c r="P8" s="4" t="s">
        <v>15</v>
      </c>
      <c r="Q8" s="4" t="s">
        <v>16</v>
      </c>
    </row>
    <row r="9" spans="1:17" ht="67.5" customHeight="1" x14ac:dyDescent="0.25">
      <c r="A9" s="96" t="s">
        <v>17</v>
      </c>
      <c r="B9" s="96" t="s">
        <v>18</v>
      </c>
      <c r="C9" s="96" t="s">
        <v>19</v>
      </c>
      <c r="D9" s="96" t="s">
        <v>19</v>
      </c>
      <c r="E9" s="96" t="s">
        <v>20</v>
      </c>
      <c r="F9" s="96" t="s">
        <v>19</v>
      </c>
      <c r="G9" s="96" t="s">
        <v>19</v>
      </c>
      <c r="H9" s="96" t="s">
        <v>19</v>
      </c>
      <c r="I9" s="96" t="s">
        <v>19</v>
      </c>
      <c r="J9" s="96" t="s">
        <v>19</v>
      </c>
      <c r="K9" s="96" t="s">
        <v>19</v>
      </c>
      <c r="L9" s="97">
        <f>ROUND(L10,2)</f>
        <v>9456.26</v>
      </c>
      <c r="M9" s="96" t="s">
        <v>19</v>
      </c>
      <c r="N9" s="96" t="s">
        <v>19</v>
      </c>
      <c r="O9" s="96" t="s">
        <v>19</v>
      </c>
      <c r="P9" s="96" t="s">
        <v>19</v>
      </c>
      <c r="Q9" s="96" t="s">
        <v>19</v>
      </c>
    </row>
    <row r="10" spans="1:17" ht="67.5" customHeight="1" x14ac:dyDescent="0.25">
      <c r="A10" s="98" t="s">
        <v>21</v>
      </c>
      <c r="B10" s="98" t="s">
        <v>22</v>
      </c>
      <c r="C10" s="98" t="s">
        <v>23</v>
      </c>
      <c r="D10" s="98" t="s">
        <v>24</v>
      </c>
      <c r="E10" s="98" t="s">
        <v>25</v>
      </c>
      <c r="F10" s="99">
        <f>P10</f>
        <v>136.75</v>
      </c>
      <c r="G10" s="98" t="s">
        <v>26</v>
      </c>
      <c r="H10" s="100">
        <v>55.97</v>
      </c>
      <c r="I10" s="101">
        <v>55.97</v>
      </c>
      <c r="J10" s="102">
        <v>0.2354</v>
      </c>
      <c r="K10" s="103">
        <f>ROUND(I10,2)+(ROUND(I10,2)*J10)</f>
        <v>69.145337999999995</v>
      </c>
      <c r="L10" s="104">
        <f>ROUND(Q10,2)</f>
        <v>9456.26</v>
      </c>
      <c r="M10" s="98"/>
      <c r="N10" s="98" t="s">
        <v>18</v>
      </c>
      <c r="O10" s="98" t="s">
        <v>20</v>
      </c>
      <c r="P10" s="105">
        <v>136.75</v>
      </c>
      <c r="Q10" s="106">
        <f>ROUND(K10,2)*P10</f>
        <v>9456.2625000000007</v>
      </c>
    </row>
    <row r="11" spans="1:17" ht="67.5" customHeight="1" x14ac:dyDescent="0.25">
      <c r="A11" s="107" t="s">
        <v>17</v>
      </c>
      <c r="B11" s="107" t="s">
        <v>27</v>
      </c>
      <c r="C11" s="107" t="s">
        <v>19</v>
      </c>
      <c r="D11" s="107" t="s">
        <v>19</v>
      </c>
      <c r="E11" s="107" t="s">
        <v>28</v>
      </c>
      <c r="F11" s="107" t="s">
        <v>19</v>
      </c>
      <c r="G11" s="107" t="s">
        <v>19</v>
      </c>
      <c r="H11" s="107" t="s">
        <v>19</v>
      </c>
      <c r="I11" s="107" t="s">
        <v>19</v>
      </c>
      <c r="J11" s="107" t="s">
        <v>19</v>
      </c>
      <c r="K11" s="107" t="s">
        <v>19</v>
      </c>
      <c r="L11" s="108">
        <f>ROUND(L12,2)+ROUND(L13,2)+ROUND(L14,2)</f>
        <v>50429.45</v>
      </c>
      <c r="M11" s="107" t="s">
        <v>19</v>
      </c>
      <c r="N11" s="107" t="s">
        <v>19</v>
      </c>
      <c r="O11" s="107" t="s">
        <v>19</v>
      </c>
      <c r="P11" s="107" t="s">
        <v>19</v>
      </c>
      <c r="Q11" s="107" t="s">
        <v>19</v>
      </c>
    </row>
    <row r="12" spans="1:17" ht="67.5" customHeight="1" x14ac:dyDescent="0.25">
      <c r="A12" s="109" t="s">
        <v>21</v>
      </c>
      <c r="B12" s="109" t="s">
        <v>29</v>
      </c>
      <c r="C12" s="109" t="s">
        <v>23</v>
      </c>
      <c r="D12" s="109" t="s">
        <v>30</v>
      </c>
      <c r="E12" s="109" t="s">
        <v>31</v>
      </c>
      <c r="F12" s="110">
        <f>P12</f>
        <v>57.6</v>
      </c>
      <c r="G12" s="109" t="s">
        <v>32</v>
      </c>
      <c r="H12" s="111">
        <v>135.4</v>
      </c>
      <c r="I12" s="112">
        <v>135.4</v>
      </c>
      <c r="J12" s="113">
        <v>0.2354</v>
      </c>
      <c r="K12" s="114">
        <f>ROUND(I12,2)+(ROUND(I12,2)*J12)</f>
        <v>167.27316000000002</v>
      </c>
      <c r="L12" s="115">
        <f>ROUND(Q12,2)</f>
        <v>9634.75</v>
      </c>
      <c r="M12" s="109"/>
      <c r="N12" s="109" t="s">
        <v>27</v>
      </c>
      <c r="O12" s="109" t="s">
        <v>28</v>
      </c>
      <c r="P12" s="116">
        <v>57.6</v>
      </c>
      <c r="Q12" s="117">
        <f>ROUND(K12,2)*P12</f>
        <v>9634.7520000000004</v>
      </c>
    </row>
    <row r="13" spans="1:17" ht="67.5" customHeight="1" x14ac:dyDescent="0.25">
      <c r="A13" s="118" t="s">
        <v>21</v>
      </c>
      <c r="B13" s="118" t="s">
        <v>33</v>
      </c>
      <c r="C13" s="118" t="s">
        <v>23</v>
      </c>
      <c r="D13" s="118" t="s">
        <v>34</v>
      </c>
      <c r="E13" s="118" t="s">
        <v>35</v>
      </c>
      <c r="F13" s="119">
        <f>P13</f>
        <v>9.9600000000000009</v>
      </c>
      <c r="G13" s="118" t="s">
        <v>32</v>
      </c>
      <c r="H13" s="120">
        <v>98.63</v>
      </c>
      <c r="I13" s="121">
        <v>98.63</v>
      </c>
      <c r="J13" s="122">
        <v>0.2354</v>
      </c>
      <c r="K13" s="123">
        <f>ROUND(I13,2)+(ROUND(I13,2)*J13)</f>
        <v>121.84750199999999</v>
      </c>
      <c r="L13" s="124">
        <f>ROUND(Q13,2)</f>
        <v>1213.6300000000001</v>
      </c>
      <c r="M13" s="118"/>
      <c r="N13" s="118" t="s">
        <v>27</v>
      </c>
      <c r="O13" s="118" t="s">
        <v>28</v>
      </c>
      <c r="P13" s="125">
        <v>9.9600000000000009</v>
      </c>
      <c r="Q13" s="126">
        <f>ROUND(K13,2)*P13</f>
        <v>1213.626</v>
      </c>
    </row>
    <row r="14" spans="1:17" ht="67.5" customHeight="1" x14ac:dyDescent="0.25">
      <c r="A14" s="127" t="s">
        <v>21</v>
      </c>
      <c r="B14" s="127" t="s">
        <v>36</v>
      </c>
      <c r="C14" s="127" t="s">
        <v>37</v>
      </c>
      <c r="D14" s="127" t="s">
        <v>38</v>
      </c>
      <c r="E14" s="127" t="s">
        <v>39</v>
      </c>
      <c r="F14" s="128">
        <f>P14</f>
        <v>409.53</v>
      </c>
      <c r="G14" s="127" t="s">
        <v>32</v>
      </c>
      <c r="H14" s="129">
        <v>78.23</v>
      </c>
      <c r="I14" s="130">
        <v>78.23</v>
      </c>
      <c r="J14" s="131">
        <v>0.2354</v>
      </c>
      <c r="K14" s="132">
        <f>ROUND(I14,2)+(ROUND(I14,2)*J14)</f>
        <v>96.645341999999999</v>
      </c>
      <c r="L14" s="133">
        <f>ROUND(Q14,2)</f>
        <v>39581.07</v>
      </c>
      <c r="M14" s="127"/>
      <c r="N14" s="127" t="s">
        <v>27</v>
      </c>
      <c r="O14" s="127" t="s">
        <v>28</v>
      </c>
      <c r="P14" s="134">
        <v>409.53</v>
      </c>
      <c r="Q14" s="135">
        <f>ROUND(K14,2)*P14</f>
        <v>39581.074500000002</v>
      </c>
    </row>
    <row r="15" spans="1:17" ht="67.5" customHeight="1" x14ac:dyDescent="0.25">
      <c r="A15" s="136" t="s">
        <v>17</v>
      </c>
      <c r="B15" s="136" t="s">
        <v>40</v>
      </c>
      <c r="C15" s="136" t="s">
        <v>19</v>
      </c>
      <c r="D15" s="136" t="s">
        <v>19</v>
      </c>
      <c r="E15" s="136" t="s">
        <v>41</v>
      </c>
      <c r="F15" s="136" t="s">
        <v>19</v>
      </c>
      <c r="G15" s="136" t="s">
        <v>19</v>
      </c>
      <c r="H15" s="136" t="s">
        <v>19</v>
      </c>
      <c r="I15" s="136" t="s">
        <v>19</v>
      </c>
      <c r="J15" s="136" t="s">
        <v>19</v>
      </c>
      <c r="K15" s="136" t="s">
        <v>19</v>
      </c>
      <c r="L15" s="137">
        <f>ROUND(L16,2)+ROUND(L17,2)+ROUND(L18,2)+ROUND(L19,2)+ROUND(L20,2)+ROUND(L21,2)</f>
        <v>94552.45</v>
      </c>
      <c r="M15" s="136" t="s">
        <v>19</v>
      </c>
      <c r="N15" s="136" t="s">
        <v>19</v>
      </c>
      <c r="O15" s="136" t="s">
        <v>19</v>
      </c>
      <c r="P15" s="136" t="s">
        <v>19</v>
      </c>
      <c r="Q15" s="136" t="s">
        <v>19</v>
      </c>
    </row>
    <row r="16" spans="1:17" ht="67.5" customHeight="1" x14ac:dyDescent="0.25">
      <c r="A16" s="138" t="s">
        <v>21</v>
      </c>
      <c r="B16" s="138" t="s">
        <v>42</v>
      </c>
      <c r="C16" s="138" t="s">
        <v>23</v>
      </c>
      <c r="D16" s="138" t="s">
        <v>43</v>
      </c>
      <c r="E16" s="138" t="s">
        <v>44</v>
      </c>
      <c r="F16" s="139">
        <f t="shared" ref="F16:F21" si="0">P16</f>
        <v>63</v>
      </c>
      <c r="G16" s="138" t="s">
        <v>45</v>
      </c>
      <c r="H16" s="140">
        <v>45.89</v>
      </c>
      <c r="I16" s="141">
        <v>45.89</v>
      </c>
      <c r="J16" s="142">
        <v>0.2354</v>
      </c>
      <c r="K16" s="143">
        <f t="shared" ref="K16:K21" si="1">ROUND(I16,2)+(ROUND(I16,2)*J16)</f>
        <v>56.692506000000002</v>
      </c>
      <c r="L16" s="144">
        <f t="shared" ref="L16:L21" si="2">ROUND(Q16,2)</f>
        <v>3571.47</v>
      </c>
      <c r="M16" s="138"/>
      <c r="N16" s="138" t="s">
        <v>40</v>
      </c>
      <c r="O16" s="138" t="s">
        <v>41</v>
      </c>
      <c r="P16" s="145">
        <v>63</v>
      </c>
      <c r="Q16" s="146">
        <f t="shared" ref="Q16:Q21" si="3">ROUND(K16,2)*P16</f>
        <v>3571.47</v>
      </c>
    </row>
    <row r="17" spans="1:17" ht="67.5" customHeight="1" x14ac:dyDescent="0.25">
      <c r="A17" s="147" t="s">
        <v>21</v>
      </c>
      <c r="B17" s="147" t="s">
        <v>46</v>
      </c>
      <c r="C17" s="147" t="s">
        <v>37</v>
      </c>
      <c r="D17" s="147" t="s">
        <v>47</v>
      </c>
      <c r="E17" s="147" t="s">
        <v>48</v>
      </c>
      <c r="F17" s="148">
        <f t="shared" si="0"/>
        <v>54.18</v>
      </c>
      <c r="G17" s="147" t="s">
        <v>32</v>
      </c>
      <c r="H17" s="149">
        <v>850.21</v>
      </c>
      <c r="I17" s="150">
        <v>850.21</v>
      </c>
      <c r="J17" s="151">
        <v>0.2354</v>
      </c>
      <c r="K17" s="152">
        <f t="shared" si="1"/>
        <v>1050.349434</v>
      </c>
      <c r="L17" s="153">
        <f t="shared" si="2"/>
        <v>56907.96</v>
      </c>
      <c r="M17" s="147"/>
      <c r="N17" s="147" t="s">
        <v>40</v>
      </c>
      <c r="O17" s="147" t="s">
        <v>41</v>
      </c>
      <c r="P17" s="154">
        <v>54.18</v>
      </c>
      <c r="Q17" s="155">
        <f t="shared" si="3"/>
        <v>56907.962999999996</v>
      </c>
    </row>
    <row r="18" spans="1:17" ht="67.5" customHeight="1" x14ac:dyDescent="0.25">
      <c r="A18" s="156" t="s">
        <v>21</v>
      </c>
      <c r="B18" s="156" t="s">
        <v>49</v>
      </c>
      <c r="C18" s="156" t="s">
        <v>37</v>
      </c>
      <c r="D18" s="156" t="s">
        <v>50</v>
      </c>
      <c r="E18" s="156" t="s">
        <v>51</v>
      </c>
      <c r="F18" s="157">
        <f t="shared" si="0"/>
        <v>0.67</v>
      </c>
      <c r="G18" s="156" t="s">
        <v>32</v>
      </c>
      <c r="H18" s="158">
        <v>3090.94</v>
      </c>
      <c r="I18" s="159">
        <v>3090.94</v>
      </c>
      <c r="J18" s="160">
        <v>0.2354</v>
      </c>
      <c r="K18" s="161">
        <f t="shared" si="1"/>
        <v>3818.5472760000002</v>
      </c>
      <c r="L18" s="162">
        <f t="shared" si="2"/>
        <v>2558.4299999999998</v>
      </c>
      <c r="M18" s="156"/>
      <c r="N18" s="156" t="s">
        <v>40</v>
      </c>
      <c r="O18" s="156" t="s">
        <v>41</v>
      </c>
      <c r="P18" s="163">
        <v>0.67</v>
      </c>
      <c r="Q18" s="164">
        <f t="shared" si="3"/>
        <v>2558.4285000000004</v>
      </c>
    </row>
    <row r="19" spans="1:17" ht="67.5" customHeight="1" x14ac:dyDescent="0.25">
      <c r="A19" s="165" t="s">
        <v>21</v>
      </c>
      <c r="B19" s="165" t="s">
        <v>52</v>
      </c>
      <c r="C19" s="165" t="s">
        <v>37</v>
      </c>
      <c r="D19" s="165" t="s">
        <v>53</v>
      </c>
      <c r="E19" s="165" t="s">
        <v>54</v>
      </c>
      <c r="F19" s="166">
        <f t="shared" si="0"/>
        <v>7.6</v>
      </c>
      <c r="G19" s="165" t="s">
        <v>32</v>
      </c>
      <c r="H19" s="167">
        <v>2638.79</v>
      </c>
      <c r="I19" s="168">
        <v>2638.79</v>
      </c>
      <c r="J19" s="169">
        <v>0.2354</v>
      </c>
      <c r="K19" s="170">
        <f t="shared" si="1"/>
        <v>3259.961166</v>
      </c>
      <c r="L19" s="171">
        <f t="shared" si="2"/>
        <v>24775.7</v>
      </c>
      <c r="M19" s="165"/>
      <c r="N19" s="165" t="s">
        <v>40</v>
      </c>
      <c r="O19" s="165" t="s">
        <v>41</v>
      </c>
      <c r="P19" s="172">
        <v>7.6</v>
      </c>
      <c r="Q19" s="173">
        <f t="shared" si="3"/>
        <v>24775.696</v>
      </c>
    </row>
    <row r="20" spans="1:17" ht="67.5" customHeight="1" x14ac:dyDescent="0.25">
      <c r="A20" s="174" t="s">
        <v>21</v>
      </c>
      <c r="B20" s="174" t="s">
        <v>55</v>
      </c>
      <c r="C20" s="174" t="s">
        <v>37</v>
      </c>
      <c r="D20" s="174" t="s">
        <v>56</v>
      </c>
      <c r="E20" s="174" t="s">
        <v>57</v>
      </c>
      <c r="F20" s="175">
        <f t="shared" si="0"/>
        <v>0.21</v>
      </c>
      <c r="G20" s="174" t="s">
        <v>32</v>
      </c>
      <c r="H20" s="176">
        <v>817.56</v>
      </c>
      <c r="I20" s="177">
        <v>817.56</v>
      </c>
      <c r="J20" s="178">
        <v>0.2354</v>
      </c>
      <c r="K20" s="179">
        <f t="shared" si="1"/>
        <v>1010.0136239999999</v>
      </c>
      <c r="L20" s="180">
        <f t="shared" si="2"/>
        <v>212.1</v>
      </c>
      <c r="M20" s="174"/>
      <c r="N20" s="174" t="s">
        <v>40</v>
      </c>
      <c r="O20" s="174" t="s">
        <v>41</v>
      </c>
      <c r="P20" s="181">
        <v>0.21</v>
      </c>
      <c r="Q20" s="182">
        <f t="shared" si="3"/>
        <v>212.10209999999998</v>
      </c>
    </row>
    <row r="21" spans="1:17" ht="67.5" customHeight="1" x14ac:dyDescent="0.25">
      <c r="A21" s="183" t="s">
        <v>21</v>
      </c>
      <c r="B21" s="183" t="s">
        <v>58</v>
      </c>
      <c r="C21" s="183" t="s">
        <v>23</v>
      </c>
      <c r="D21" s="183" t="s">
        <v>59</v>
      </c>
      <c r="E21" s="183" t="s">
        <v>60</v>
      </c>
      <c r="F21" s="184">
        <f t="shared" si="0"/>
        <v>113.47</v>
      </c>
      <c r="G21" s="183" t="s">
        <v>45</v>
      </c>
      <c r="H21" s="185">
        <v>46.56</v>
      </c>
      <c r="I21" s="186">
        <v>46.56</v>
      </c>
      <c r="J21" s="187">
        <v>0.2354</v>
      </c>
      <c r="K21" s="188">
        <f t="shared" si="1"/>
        <v>57.520223999999999</v>
      </c>
      <c r="L21" s="189">
        <f t="shared" si="2"/>
        <v>6526.79</v>
      </c>
      <c r="M21" s="183"/>
      <c r="N21" s="183" t="s">
        <v>40</v>
      </c>
      <c r="O21" s="183" t="s">
        <v>41</v>
      </c>
      <c r="P21" s="190">
        <v>113.47</v>
      </c>
      <c r="Q21" s="191">
        <f t="shared" si="3"/>
        <v>6526.7944000000007</v>
      </c>
    </row>
    <row r="22" spans="1:17" ht="67.5" customHeight="1" x14ac:dyDescent="0.25">
      <c r="A22" s="192" t="s">
        <v>17</v>
      </c>
      <c r="B22" s="192" t="s">
        <v>61</v>
      </c>
      <c r="C22" s="192" t="s">
        <v>19</v>
      </c>
      <c r="D22" s="192" t="s">
        <v>19</v>
      </c>
      <c r="E22" s="192" t="s">
        <v>62</v>
      </c>
      <c r="F22" s="192" t="s">
        <v>19</v>
      </c>
      <c r="G22" s="192" t="s">
        <v>19</v>
      </c>
      <c r="H22" s="192" t="s">
        <v>19</v>
      </c>
      <c r="I22" s="192" t="s">
        <v>19</v>
      </c>
      <c r="J22" s="192" t="s">
        <v>19</v>
      </c>
      <c r="K22" s="192" t="s">
        <v>19</v>
      </c>
      <c r="L22" s="193">
        <f>ROUND(L23,2)+ROUND(L24,2)+ROUND(L25,2)+ROUND(L26,2)</f>
        <v>105409.22</v>
      </c>
      <c r="M22" s="192" t="s">
        <v>19</v>
      </c>
      <c r="N22" s="192" t="s">
        <v>19</v>
      </c>
      <c r="O22" s="192" t="s">
        <v>19</v>
      </c>
      <c r="P22" s="192" t="s">
        <v>19</v>
      </c>
      <c r="Q22" s="192" t="s">
        <v>19</v>
      </c>
    </row>
    <row r="23" spans="1:17" ht="67.5" customHeight="1" x14ac:dyDescent="0.25">
      <c r="A23" s="194" t="s">
        <v>21</v>
      </c>
      <c r="B23" s="194" t="s">
        <v>63</v>
      </c>
      <c r="C23" s="194" t="s">
        <v>37</v>
      </c>
      <c r="D23" s="194" t="s">
        <v>64</v>
      </c>
      <c r="E23" s="194" t="s">
        <v>65</v>
      </c>
      <c r="F23" s="195">
        <f>P23</f>
        <v>3.56</v>
      </c>
      <c r="G23" s="194" t="s">
        <v>32</v>
      </c>
      <c r="H23" s="196">
        <v>3234.8</v>
      </c>
      <c r="I23" s="197">
        <v>3234.8</v>
      </c>
      <c r="J23" s="198">
        <v>0.2354</v>
      </c>
      <c r="K23" s="199">
        <f>ROUND(I23,2)+(ROUND(I23,2)*J23)</f>
        <v>3996.2719200000001</v>
      </c>
      <c r="L23" s="200">
        <f>ROUND(Q23,2)</f>
        <v>14226.72</v>
      </c>
      <c r="M23" s="194"/>
      <c r="N23" s="194" t="s">
        <v>61</v>
      </c>
      <c r="O23" s="194" t="s">
        <v>62</v>
      </c>
      <c r="P23" s="201">
        <v>3.56</v>
      </c>
      <c r="Q23" s="202">
        <f>ROUND(K23,2)*P23</f>
        <v>14226.7212</v>
      </c>
    </row>
    <row r="24" spans="1:17" ht="67.5" customHeight="1" x14ac:dyDescent="0.25">
      <c r="A24" s="203" t="s">
        <v>21</v>
      </c>
      <c r="B24" s="203" t="s">
        <v>66</v>
      </c>
      <c r="C24" s="203" t="s">
        <v>37</v>
      </c>
      <c r="D24" s="203" t="s">
        <v>67</v>
      </c>
      <c r="E24" s="203" t="s">
        <v>68</v>
      </c>
      <c r="F24" s="204">
        <f>P24</f>
        <v>3.11</v>
      </c>
      <c r="G24" s="203" t="s">
        <v>32</v>
      </c>
      <c r="H24" s="205">
        <v>3393.35</v>
      </c>
      <c r="I24" s="206">
        <v>3393.35</v>
      </c>
      <c r="J24" s="207">
        <v>0.2354</v>
      </c>
      <c r="K24" s="208">
        <f>ROUND(I24,2)+(ROUND(I24,2)*J24)</f>
        <v>4192.1445899999999</v>
      </c>
      <c r="L24" s="209">
        <f>ROUND(Q24,2)</f>
        <v>13037.56</v>
      </c>
      <c r="M24" s="203"/>
      <c r="N24" s="203" t="s">
        <v>61</v>
      </c>
      <c r="O24" s="203" t="s">
        <v>62</v>
      </c>
      <c r="P24" s="210">
        <v>3.11</v>
      </c>
      <c r="Q24" s="211">
        <f>ROUND(K24,2)*P24</f>
        <v>13037.555400000001</v>
      </c>
    </row>
    <row r="25" spans="1:17" ht="67.5" customHeight="1" x14ac:dyDescent="0.25">
      <c r="A25" s="212" t="s">
        <v>21</v>
      </c>
      <c r="B25" s="212" t="s">
        <v>69</v>
      </c>
      <c r="C25" s="212" t="s">
        <v>37</v>
      </c>
      <c r="D25" s="212" t="s">
        <v>70</v>
      </c>
      <c r="E25" s="212" t="s">
        <v>71</v>
      </c>
      <c r="F25" s="213">
        <f>P25</f>
        <v>118.04</v>
      </c>
      <c r="G25" s="212" t="s">
        <v>26</v>
      </c>
      <c r="H25" s="214">
        <v>55.41</v>
      </c>
      <c r="I25" s="215">
        <v>55.41</v>
      </c>
      <c r="J25" s="216">
        <v>0.2354</v>
      </c>
      <c r="K25" s="217">
        <f>ROUND(I25,2)+(ROUND(I25,2)*J25)</f>
        <v>68.453513999999998</v>
      </c>
      <c r="L25" s="218">
        <f>ROUND(Q25,2)</f>
        <v>8079.84</v>
      </c>
      <c r="M25" s="212"/>
      <c r="N25" s="212" t="s">
        <v>61</v>
      </c>
      <c r="O25" s="212" t="s">
        <v>62</v>
      </c>
      <c r="P25" s="219">
        <v>118.04</v>
      </c>
      <c r="Q25" s="220">
        <f>ROUND(K25,2)*P25</f>
        <v>8079.8380000000006</v>
      </c>
    </row>
    <row r="26" spans="1:17" ht="67.5" customHeight="1" x14ac:dyDescent="0.25">
      <c r="A26" s="221" t="s">
        <v>21</v>
      </c>
      <c r="B26" s="221" t="s">
        <v>72</v>
      </c>
      <c r="C26" s="221" t="s">
        <v>37</v>
      </c>
      <c r="D26" s="221" t="s">
        <v>73</v>
      </c>
      <c r="E26" s="221" t="s">
        <v>74</v>
      </c>
      <c r="F26" s="222">
        <f>P26</f>
        <v>3668.33</v>
      </c>
      <c r="G26" s="221" t="s">
        <v>75</v>
      </c>
      <c r="H26" s="223">
        <v>15.46</v>
      </c>
      <c r="I26" s="224">
        <v>15.46</v>
      </c>
      <c r="J26" s="225">
        <v>0.2354</v>
      </c>
      <c r="K26" s="226">
        <f>ROUND(I26,2)+(ROUND(I26,2)*J26)</f>
        <v>19.099284000000001</v>
      </c>
      <c r="L26" s="227">
        <f>ROUND(Q26,2)</f>
        <v>70065.100000000006</v>
      </c>
      <c r="M26" s="221"/>
      <c r="N26" s="221" t="s">
        <v>61</v>
      </c>
      <c r="O26" s="221" t="s">
        <v>62</v>
      </c>
      <c r="P26" s="228">
        <v>3668.33</v>
      </c>
      <c r="Q26" s="229">
        <f>ROUND(K26,2)*P26</f>
        <v>70065.103000000003</v>
      </c>
    </row>
    <row r="27" spans="1:17" ht="67.5" customHeight="1" x14ac:dyDescent="0.25">
      <c r="A27" s="230" t="s">
        <v>17</v>
      </c>
      <c r="B27" s="230" t="s">
        <v>76</v>
      </c>
      <c r="C27" s="230" t="s">
        <v>19</v>
      </c>
      <c r="D27" s="230" t="s">
        <v>19</v>
      </c>
      <c r="E27" s="230" t="s">
        <v>77</v>
      </c>
      <c r="F27" s="230" t="s">
        <v>19</v>
      </c>
      <c r="G27" s="230" t="s">
        <v>19</v>
      </c>
      <c r="H27" s="230" t="s">
        <v>19</v>
      </c>
      <c r="I27" s="230" t="s">
        <v>19</v>
      </c>
      <c r="J27" s="230" t="s">
        <v>19</v>
      </c>
      <c r="K27" s="230" t="s">
        <v>19</v>
      </c>
      <c r="L27" s="231">
        <f>ROUND(L28,2)+ROUND(L29,2)+ROUND(L30,2)+ROUND(L31,2)</f>
        <v>143152.51</v>
      </c>
      <c r="M27" s="230" t="s">
        <v>19</v>
      </c>
      <c r="N27" s="230" t="s">
        <v>19</v>
      </c>
      <c r="O27" s="230" t="s">
        <v>19</v>
      </c>
      <c r="P27" s="230" t="s">
        <v>19</v>
      </c>
      <c r="Q27" s="230" t="s">
        <v>19</v>
      </c>
    </row>
    <row r="28" spans="1:17" ht="67.5" customHeight="1" x14ac:dyDescent="0.25">
      <c r="A28" s="232" t="s">
        <v>21</v>
      </c>
      <c r="B28" s="232" t="s">
        <v>78</v>
      </c>
      <c r="C28" s="232" t="s">
        <v>23</v>
      </c>
      <c r="D28" s="232" t="s">
        <v>79</v>
      </c>
      <c r="E28" s="232" t="s">
        <v>80</v>
      </c>
      <c r="F28" s="233">
        <f>P28</f>
        <v>612.24</v>
      </c>
      <c r="G28" s="232" t="s">
        <v>45</v>
      </c>
      <c r="H28" s="234">
        <v>114.35</v>
      </c>
      <c r="I28" s="235">
        <v>114.35</v>
      </c>
      <c r="J28" s="236">
        <v>0.2354</v>
      </c>
      <c r="K28" s="237">
        <f>ROUND(I28,2)+(ROUND(I28,2)*J28)</f>
        <v>141.26799</v>
      </c>
      <c r="L28" s="238">
        <f>ROUND(Q28,2)</f>
        <v>86491.14</v>
      </c>
      <c r="M28" s="232"/>
      <c r="N28" s="232" t="s">
        <v>76</v>
      </c>
      <c r="O28" s="232" t="s">
        <v>77</v>
      </c>
      <c r="P28" s="239">
        <v>612.24</v>
      </c>
      <c r="Q28" s="240">
        <f>ROUND(K28,2)*P28</f>
        <v>86491.144800000009</v>
      </c>
    </row>
    <row r="29" spans="1:17" ht="67.5" customHeight="1" x14ac:dyDescent="0.25">
      <c r="A29" s="241" t="s">
        <v>21</v>
      </c>
      <c r="B29" s="241" t="s">
        <v>81</v>
      </c>
      <c r="C29" s="241" t="s">
        <v>23</v>
      </c>
      <c r="D29" s="241" t="s">
        <v>82</v>
      </c>
      <c r="E29" s="241" t="s">
        <v>83</v>
      </c>
      <c r="F29" s="242">
        <f>P29</f>
        <v>34.200000000000003</v>
      </c>
      <c r="G29" s="241" t="s">
        <v>26</v>
      </c>
      <c r="H29" s="243">
        <v>49.16</v>
      </c>
      <c r="I29" s="244">
        <v>49.16</v>
      </c>
      <c r="J29" s="245">
        <v>0.2354</v>
      </c>
      <c r="K29" s="246">
        <f>ROUND(I29,2)+(ROUND(I29,2)*J29)</f>
        <v>60.732263999999994</v>
      </c>
      <c r="L29" s="247">
        <f>ROUND(Q29,2)</f>
        <v>2076.9699999999998</v>
      </c>
      <c r="M29" s="241"/>
      <c r="N29" s="241" t="s">
        <v>76</v>
      </c>
      <c r="O29" s="241" t="s">
        <v>77</v>
      </c>
      <c r="P29" s="248">
        <v>34.200000000000003</v>
      </c>
      <c r="Q29" s="249">
        <f>ROUND(K29,2)*P29</f>
        <v>2076.9659999999999</v>
      </c>
    </row>
    <row r="30" spans="1:17" ht="67.5" customHeight="1" x14ac:dyDescent="0.25">
      <c r="A30" s="250" t="s">
        <v>21</v>
      </c>
      <c r="B30" s="250" t="s">
        <v>84</v>
      </c>
      <c r="C30" s="250" t="s">
        <v>23</v>
      </c>
      <c r="D30" s="250" t="s">
        <v>85</v>
      </c>
      <c r="E30" s="250" t="s">
        <v>86</v>
      </c>
      <c r="F30" s="251">
        <f>P30</f>
        <v>24.75</v>
      </c>
      <c r="G30" s="250" t="s">
        <v>26</v>
      </c>
      <c r="H30" s="252">
        <v>38.51</v>
      </c>
      <c r="I30" s="253">
        <v>38.51</v>
      </c>
      <c r="J30" s="254">
        <v>0.2354</v>
      </c>
      <c r="K30" s="255">
        <f>ROUND(I30,2)+(ROUND(I30,2)*J30)</f>
        <v>47.575254000000001</v>
      </c>
      <c r="L30" s="256">
        <f>ROUND(Q30,2)</f>
        <v>1177.6099999999999</v>
      </c>
      <c r="M30" s="250"/>
      <c r="N30" s="250" t="s">
        <v>76</v>
      </c>
      <c r="O30" s="250" t="s">
        <v>77</v>
      </c>
      <c r="P30" s="257">
        <v>24.75</v>
      </c>
      <c r="Q30" s="258">
        <f>ROUND(K30,2)*P30</f>
        <v>1177.605</v>
      </c>
    </row>
    <row r="31" spans="1:17" ht="67.5" customHeight="1" x14ac:dyDescent="0.25">
      <c r="A31" s="259" t="s">
        <v>21</v>
      </c>
      <c r="B31" s="259" t="s">
        <v>87</v>
      </c>
      <c r="C31" s="259" t="s">
        <v>37</v>
      </c>
      <c r="D31" s="259" t="s">
        <v>88</v>
      </c>
      <c r="E31" s="259" t="s">
        <v>89</v>
      </c>
      <c r="F31" s="260">
        <f>P31</f>
        <v>90.17</v>
      </c>
      <c r="G31" s="259" t="s">
        <v>45</v>
      </c>
      <c r="H31" s="261">
        <v>479.43</v>
      </c>
      <c r="I31" s="262">
        <v>479.43</v>
      </c>
      <c r="J31" s="263">
        <v>0.2354</v>
      </c>
      <c r="K31" s="264">
        <f>ROUND(I31,2)+(ROUND(I31,2)*J31)</f>
        <v>592.28782200000001</v>
      </c>
      <c r="L31" s="265">
        <f>ROUND(Q31,2)</f>
        <v>53406.79</v>
      </c>
      <c r="M31" s="259"/>
      <c r="N31" s="259" t="s">
        <v>76</v>
      </c>
      <c r="O31" s="259" t="s">
        <v>77</v>
      </c>
      <c r="P31" s="266">
        <v>90.17</v>
      </c>
      <c r="Q31" s="267">
        <f>ROUND(K31,2)*P31</f>
        <v>53406.789299999997</v>
      </c>
    </row>
    <row r="32" spans="1:17" ht="67.5" customHeight="1" x14ac:dyDescent="0.25">
      <c r="A32" s="268" t="s">
        <v>17</v>
      </c>
      <c r="B32" s="268" t="s">
        <v>90</v>
      </c>
      <c r="C32" s="268" t="s">
        <v>19</v>
      </c>
      <c r="D32" s="268" t="s">
        <v>19</v>
      </c>
      <c r="E32" s="268" t="s">
        <v>91</v>
      </c>
      <c r="F32" s="268" t="s">
        <v>19</v>
      </c>
      <c r="G32" s="268" t="s">
        <v>19</v>
      </c>
      <c r="H32" s="268" t="s">
        <v>19</v>
      </c>
      <c r="I32" s="268" t="s">
        <v>19</v>
      </c>
      <c r="J32" s="268" t="s">
        <v>19</v>
      </c>
      <c r="K32" s="268" t="s">
        <v>19</v>
      </c>
      <c r="L32" s="269">
        <f>ROUND(L33,2)+ROUND(L34,2)+ROUND(L35,2)+ROUND(L36,2)+ROUND(L37,2)</f>
        <v>335817.37</v>
      </c>
      <c r="M32" s="268" t="s">
        <v>19</v>
      </c>
      <c r="N32" s="268" t="s">
        <v>19</v>
      </c>
      <c r="O32" s="268" t="s">
        <v>19</v>
      </c>
      <c r="P32" s="268" t="s">
        <v>19</v>
      </c>
      <c r="Q32" s="268" t="s">
        <v>19</v>
      </c>
    </row>
    <row r="33" spans="1:17" ht="67.5" customHeight="1" x14ac:dyDescent="0.25">
      <c r="A33" s="270" t="s">
        <v>21</v>
      </c>
      <c r="B33" s="270" t="s">
        <v>92</v>
      </c>
      <c r="C33" s="270" t="s">
        <v>37</v>
      </c>
      <c r="D33" s="270" t="s">
        <v>93</v>
      </c>
      <c r="E33" s="270" t="s">
        <v>94</v>
      </c>
      <c r="F33" s="271">
        <f>P33</f>
        <v>1032.8</v>
      </c>
      <c r="G33" s="270" t="s">
        <v>45</v>
      </c>
      <c r="H33" s="272">
        <v>175.95</v>
      </c>
      <c r="I33" s="273">
        <v>175.95</v>
      </c>
      <c r="J33" s="274">
        <v>0.2354</v>
      </c>
      <c r="K33" s="275">
        <f>ROUND(I33,2)+(ROUND(I33,2)*J33)</f>
        <v>217.36863</v>
      </c>
      <c r="L33" s="276">
        <f>ROUND(Q33,2)</f>
        <v>224499.74</v>
      </c>
      <c r="M33" s="270"/>
      <c r="N33" s="270" t="s">
        <v>90</v>
      </c>
      <c r="O33" s="270" t="s">
        <v>91</v>
      </c>
      <c r="P33" s="277">
        <v>1032.8</v>
      </c>
      <c r="Q33" s="278">
        <f>ROUND(K33,2)*P33</f>
        <v>224499.736</v>
      </c>
    </row>
    <row r="34" spans="1:17" ht="67.5" customHeight="1" x14ac:dyDescent="0.25">
      <c r="A34" s="279" t="s">
        <v>21</v>
      </c>
      <c r="B34" s="279" t="s">
        <v>95</v>
      </c>
      <c r="C34" s="279" t="s">
        <v>23</v>
      </c>
      <c r="D34" s="279" t="s">
        <v>96</v>
      </c>
      <c r="E34" s="279" t="s">
        <v>97</v>
      </c>
      <c r="F34" s="280">
        <f>P34</f>
        <v>883.72</v>
      </c>
      <c r="G34" s="279" t="s">
        <v>45</v>
      </c>
      <c r="H34" s="281">
        <v>63.9</v>
      </c>
      <c r="I34" s="282">
        <v>63.9</v>
      </c>
      <c r="J34" s="283">
        <v>0.2354</v>
      </c>
      <c r="K34" s="284">
        <f>ROUND(I34,2)+(ROUND(I34,2)*J34)</f>
        <v>78.942059999999998</v>
      </c>
      <c r="L34" s="285">
        <f>ROUND(Q34,2)</f>
        <v>69760.86</v>
      </c>
      <c r="M34" s="279"/>
      <c r="N34" s="279" t="s">
        <v>90</v>
      </c>
      <c r="O34" s="279" t="s">
        <v>91</v>
      </c>
      <c r="P34" s="286">
        <v>883.72</v>
      </c>
      <c r="Q34" s="287">
        <f>ROUND(K34,2)*P34</f>
        <v>69760.856799999994</v>
      </c>
    </row>
    <row r="35" spans="1:17" ht="67.5" customHeight="1" x14ac:dyDescent="0.25">
      <c r="A35" s="288" t="s">
        <v>21</v>
      </c>
      <c r="B35" s="288" t="s">
        <v>98</v>
      </c>
      <c r="C35" s="288" t="s">
        <v>23</v>
      </c>
      <c r="D35" s="288" t="s">
        <v>99</v>
      </c>
      <c r="E35" s="288" t="s">
        <v>100</v>
      </c>
      <c r="F35" s="289">
        <f>P35</f>
        <v>149.08000000000001</v>
      </c>
      <c r="G35" s="288" t="s">
        <v>45</v>
      </c>
      <c r="H35" s="290">
        <v>180.7</v>
      </c>
      <c r="I35" s="291">
        <v>180.7</v>
      </c>
      <c r="J35" s="292">
        <v>0.2354</v>
      </c>
      <c r="K35" s="293">
        <f>ROUND(I35,2)+(ROUND(I35,2)*J35)</f>
        <v>223.23677999999998</v>
      </c>
      <c r="L35" s="294">
        <f>ROUND(Q35,2)</f>
        <v>33280.620000000003</v>
      </c>
      <c r="M35" s="288"/>
      <c r="N35" s="288" t="s">
        <v>90</v>
      </c>
      <c r="O35" s="288" t="s">
        <v>91</v>
      </c>
      <c r="P35" s="295">
        <v>149.08000000000001</v>
      </c>
      <c r="Q35" s="296">
        <f>ROUND(K35,2)*P35</f>
        <v>33280.619200000001</v>
      </c>
    </row>
    <row r="36" spans="1:17" ht="67.5" customHeight="1" x14ac:dyDescent="0.25">
      <c r="A36" s="297" t="s">
        <v>21</v>
      </c>
      <c r="B36" s="297" t="s">
        <v>101</v>
      </c>
      <c r="C36" s="297" t="s">
        <v>37</v>
      </c>
      <c r="D36" s="297" t="s">
        <v>102</v>
      </c>
      <c r="E36" s="297" t="s">
        <v>103</v>
      </c>
      <c r="F36" s="298">
        <f>P36</f>
        <v>19.23</v>
      </c>
      <c r="G36" s="297" t="s">
        <v>26</v>
      </c>
      <c r="H36" s="299">
        <v>36.049999999999997</v>
      </c>
      <c r="I36" s="300">
        <v>36.049999999999997</v>
      </c>
      <c r="J36" s="301">
        <v>0.2354</v>
      </c>
      <c r="K36" s="302">
        <f>ROUND(I36,2)+(ROUND(I36,2)*J36)</f>
        <v>44.536169999999998</v>
      </c>
      <c r="L36" s="303">
        <f>ROUND(Q36,2)</f>
        <v>856.5</v>
      </c>
      <c r="M36" s="297"/>
      <c r="N36" s="297" t="s">
        <v>90</v>
      </c>
      <c r="O36" s="297" t="s">
        <v>91</v>
      </c>
      <c r="P36" s="304">
        <v>19.23</v>
      </c>
      <c r="Q36" s="305">
        <f>ROUND(K36,2)*P36</f>
        <v>856.50419999999997</v>
      </c>
    </row>
    <row r="37" spans="1:17" ht="67.5" customHeight="1" x14ac:dyDescent="0.25">
      <c r="A37" s="306" t="s">
        <v>21</v>
      </c>
      <c r="B37" s="306" t="s">
        <v>104</v>
      </c>
      <c r="C37" s="306" t="s">
        <v>23</v>
      </c>
      <c r="D37" s="306" t="s">
        <v>105</v>
      </c>
      <c r="E37" s="306" t="s">
        <v>106</v>
      </c>
      <c r="F37" s="307">
        <f>P37</f>
        <v>37.69</v>
      </c>
      <c r="G37" s="306" t="s">
        <v>26</v>
      </c>
      <c r="H37" s="308">
        <v>159.35</v>
      </c>
      <c r="I37" s="309">
        <v>159.35</v>
      </c>
      <c r="J37" s="310">
        <v>0.2354</v>
      </c>
      <c r="K37" s="311">
        <f>ROUND(I37,2)+(ROUND(I37,2)*J37)</f>
        <v>196.86098999999999</v>
      </c>
      <c r="L37" s="312">
        <f>ROUND(Q37,2)</f>
        <v>7419.65</v>
      </c>
      <c r="M37" s="306"/>
      <c r="N37" s="306" t="s">
        <v>90</v>
      </c>
      <c r="O37" s="306" t="s">
        <v>91</v>
      </c>
      <c r="P37" s="313">
        <v>37.69</v>
      </c>
      <c r="Q37" s="314">
        <f>ROUND(K37,2)*P37</f>
        <v>7419.6534000000001</v>
      </c>
    </row>
    <row r="38" spans="1:17" ht="67.5" customHeight="1" x14ac:dyDescent="0.25">
      <c r="A38" s="315" t="s">
        <v>17</v>
      </c>
      <c r="B38" s="315" t="s">
        <v>107</v>
      </c>
      <c r="C38" s="315" t="s">
        <v>19</v>
      </c>
      <c r="D38" s="315" t="s">
        <v>19</v>
      </c>
      <c r="E38" s="315" t="s">
        <v>108</v>
      </c>
      <c r="F38" s="315" t="s">
        <v>19</v>
      </c>
      <c r="G38" s="315" t="s">
        <v>19</v>
      </c>
      <c r="H38" s="315" t="s">
        <v>19</v>
      </c>
      <c r="I38" s="315" t="s">
        <v>19</v>
      </c>
      <c r="J38" s="315" t="s">
        <v>19</v>
      </c>
      <c r="K38" s="315" t="s">
        <v>19</v>
      </c>
      <c r="L38" s="316">
        <f>ROUND(L39,2)+ROUND(L40,2)+ROUND(L41,2)+ROUND(L42,2)+ROUND(L43,2)+ROUND(L44,2)+ROUND(L45,2)+ROUND(L46,2)+ROUND(L47,2)</f>
        <v>96177.59</v>
      </c>
      <c r="M38" s="315" t="s">
        <v>19</v>
      </c>
      <c r="N38" s="315" t="s">
        <v>19</v>
      </c>
      <c r="O38" s="315" t="s">
        <v>19</v>
      </c>
      <c r="P38" s="315" t="s">
        <v>19</v>
      </c>
      <c r="Q38" s="315" t="s">
        <v>19</v>
      </c>
    </row>
    <row r="39" spans="1:17" ht="67.5" customHeight="1" x14ac:dyDescent="0.25">
      <c r="A39" s="317" t="s">
        <v>21</v>
      </c>
      <c r="B39" s="317" t="s">
        <v>109</v>
      </c>
      <c r="C39" s="317" t="s">
        <v>23</v>
      </c>
      <c r="D39" s="317" t="s">
        <v>110</v>
      </c>
      <c r="E39" s="317" t="s">
        <v>111</v>
      </c>
      <c r="F39" s="318">
        <f t="shared" ref="F39:F47" si="4">P39</f>
        <v>223.19</v>
      </c>
      <c r="G39" s="317" t="s">
        <v>45</v>
      </c>
      <c r="H39" s="319">
        <v>171.69</v>
      </c>
      <c r="I39" s="320">
        <v>171.69</v>
      </c>
      <c r="J39" s="321">
        <v>0.2354</v>
      </c>
      <c r="K39" s="322">
        <f t="shared" ref="K39:K47" si="5">ROUND(I39,2)+(ROUND(I39,2)*J39)</f>
        <v>212.10582600000001</v>
      </c>
      <c r="L39" s="323">
        <f t="shared" ref="L39:L47" si="6">ROUND(Q39,2)</f>
        <v>47340.83</v>
      </c>
      <c r="M39" s="317"/>
      <c r="N39" s="317" t="s">
        <v>107</v>
      </c>
      <c r="O39" s="317" t="s">
        <v>108</v>
      </c>
      <c r="P39" s="324">
        <v>223.19</v>
      </c>
      <c r="Q39" s="325">
        <f t="shared" ref="Q39:Q47" si="7">ROUND(K39,2)*P39</f>
        <v>47340.830900000001</v>
      </c>
    </row>
    <row r="40" spans="1:17" ht="67.5" customHeight="1" x14ac:dyDescent="0.25">
      <c r="A40" s="326" t="s">
        <v>21</v>
      </c>
      <c r="B40" s="326" t="s">
        <v>112</v>
      </c>
      <c r="C40" s="326" t="s">
        <v>37</v>
      </c>
      <c r="D40" s="326" t="s">
        <v>113</v>
      </c>
      <c r="E40" s="326" t="s">
        <v>114</v>
      </c>
      <c r="F40" s="327">
        <f t="shared" si="4"/>
        <v>12</v>
      </c>
      <c r="G40" s="326" t="s">
        <v>45</v>
      </c>
      <c r="H40" s="328">
        <v>235.01</v>
      </c>
      <c r="I40" s="329">
        <v>235.01</v>
      </c>
      <c r="J40" s="330">
        <v>0.2354</v>
      </c>
      <c r="K40" s="331">
        <f t="shared" si="5"/>
        <v>290.33135399999998</v>
      </c>
      <c r="L40" s="332">
        <f t="shared" si="6"/>
        <v>3483.96</v>
      </c>
      <c r="M40" s="326"/>
      <c r="N40" s="326" t="s">
        <v>107</v>
      </c>
      <c r="O40" s="326" t="s">
        <v>108</v>
      </c>
      <c r="P40" s="333">
        <v>12</v>
      </c>
      <c r="Q40" s="334">
        <f t="shared" si="7"/>
        <v>3483.96</v>
      </c>
    </row>
    <row r="41" spans="1:17" ht="67.5" customHeight="1" x14ac:dyDescent="0.25">
      <c r="A41" s="335" t="s">
        <v>21</v>
      </c>
      <c r="B41" s="335" t="s">
        <v>115</v>
      </c>
      <c r="C41" s="335" t="s">
        <v>37</v>
      </c>
      <c r="D41" s="335" t="s">
        <v>116</v>
      </c>
      <c r="E41" s="335" t="s">
        <v>117</v>
      </c>
      <c r="F41" s="336">
        <f t="shared" si="4"/>
        <v>57.12</v>
      </c>
      <c r="G41" s="335" t="s">
        <v>45</v>
      </c>
      <c r="H41" s="337">
        <v>439.87</v>
      </c>
      <c r="I41" s="338">
        <v>439.87</v>
      </c>
      <c r="J41" s="339">
        <v>0.2354</v>
      </c>
      <c r="K41" s="340">
        <f t="shared" si="5"/>
        <v>543.41539799999998</v>
      </c>
      <c r="L41" s="341">
        <f t="shared" si="6"/>
        <v>31040.15</v>
      </c>
      <c r="M41" s="335"/>
      <c r="N41" s="335" t="s">
        <v>107</v>
      </c>
      <c r="O41" s="335" t="s">
        <v>108</v>
      </c>
      <c r="P41" s="342">
        <v>57.12</v>
      </c>
      <c r="Q41" s="343">
        <f t="shared" si="7"/>
        <v>31040.150399999995</v>
      </c>
    </row>
    <row r="42" spans="1:17" ht="67.5" customHeight="1" x14ac:dyDescent="0.25">
      <c r="A42" s="344" t="s">
        <v>21</v>
      </c>
      <c r="B42" s="344" t="s">
        <v>118</v>
      </c>
      <c r="C42" s="344" t="s">
        <v>23</v>
      </c>
      <c r="D42" s="344" t="s">
        <v>119</v>
      </c>
      <c r="E42" s="344" t="s">
        <v>120</v>
      </c>
      <c r="F42" s="345">
        <f t="shared" si="4"/>
        <v>7.45</v>
      </c>
      <c r="G42" s="344" t="s">
        <v>45</v>
      </c>
      <c r="H42" s="346">
        <v>349.11</v>
      </c>
      <c r="I42" s="347">
        <v>349.11</v>
      </c>
      <c r="J42" s="348">
        <v>0.2354</v>
      </c>
      <c r="K42" s="349">
        <f t="shared" si="5"/>
        <v>431.29049400000002</v>
      </c>
      <c r="L42" s="350">
        <f t="shared" si="6"/>
        <v>3213.11</v>
      </c>
      <c r="M42" s="344"/>
      <c r="N42" s="344" t="s">
        <v>107</v>
      </c>
      <c r="O42" s="344" t="s">
        <v>108</v>
      </c>
      <c r="P42" s="351">
        <v>7.45</v>
      </c>
      <c r="Q42" s="352">
        <f t="shared" si="7"/>
        <v>3213.1105000000002</v>
      </c>
    </row>
    <row r="43" spans="1:17" ht="67.5" customHeight="1" x14ac:dyDescent="0.25">
      <c r="A43" s="353" t="s">
        <v>21</v>
      </c>
      <c r="B43" s="353" t="s">
        <v>121</v>
      </c>
      <c r="C43" s="353" t="s">
        <v>23</v>
      </c>
      <c r="D43" s="353" t="s">
        <v>122</v>
      </c>
      <c r="E43" s="353" t="s">
        <v>123</v>
      </c>
      <c r="F43" s="354">
        <f t="shared" si="4"/>
        <v>3</v>
      </c>
      <c r="G43" s="353" t="s">
        <v>45</v>
      </c>
      <c r="H43" s="355">
        <v>402.53</v>
      </c>
      <c r="I43" s="356">
        <v>402.53</v>
      </c>
      <c r="J43" s="357">
        <v>0.2354</v>
      </c>
      <c r="K43" s="358">
        <f t="shared" si="5"/>
        <v>497.28556199999997</v>
      </c>
      <c r="L43" s="359">
        <f t="shared" si="6"/>
        <v>1491.87</v>
      </c>
      <c r="M43" s="353"/>
      <c r="N43" s="353" t="s">
        <v>107</v>
      </c>
      <c r="O43" s="353" t="s">
        <v>108</v>
      </c>
      <c r="P43" s="360">
        <v>3</v>
      </c>
      <c r="Q43" s="361">
        <f t="shared" si="7"/>
        <v>1491.8700000000001</v>
      </c>
    </row>
    <row r="44" spans="1:17" ht="67.5" customHeight="1" x14ac:dyDescent="0.25">
      <c r="A44" s="362" t="s">
        <v>21</v>
      </c>
      <c r="B44" s="362" t="s">
        <v>124</v>
      </c>
      <c r="C44" s="362" t="s">
        <v>23</v>
      </c>
      <c r="D44" s="362" t="s">
        <v>125</v>
      </c>
      <c r="E44" s="362" t="s">
        <v>126</v>
      </c>
      <c r="F44" s="363">
        <f t="shared" si="4"/>
        <v>45.2</v>
      </c>
      <c r="G44" s="362" t="s">
        <v>26</v>
      </c>
      <c r="H44" s="364">
        <v>21.18</v>
      </c>
      <c r="I44" s="365">
        <v>21.18</v>
      </c>
      <c r="J44" s="366">
        <v>0.2354</v>
      </c>
      <c r="K44" s="367">
        <f t="shared" si="5"/>
        <v>26.165772</v>
      </c>
      <c r="L44" s="368">
        <f t="shared" si="6"/>
        <v>1182.8800000000001</v>
      </c>
      <c r="M44" s="362"/>
      <c r="N44" s="362" t="s">
        <v>107</v>
      </c>
      <c r="O44" s="362" t="s">
        <v>108</v>
      </c>
      <c r="P44" s="369">
        <v>45.2</v>
      </c>
      <c r="Q44" s="370">
        <f t="shared" si="7"/>
        <v>1182.8840000000002</v>
      </c>
    </row>
    <row r="45" spans="1:17" ht="67.5" customHeight="1" x14ac:dyDescent="0.25">
      <c r="A45" s="371" t="s">
        <v>21</v>
      </c>
      <c r="B45" s="371" t="s">
        <v>127</v>
      </c>
      <c r="C45" s="371" t="s">
        <v>23</v>
      </c>
      <c r="D45" s="371" t="s">
        <v>128</v>
      </c>
      <c r="E45" s="371" t="s">
        <v>129</v>
      </c>
      <c r="F45" s="372">
        <f t="shared" si="4"/>
        <v>16.5</v>
      </c>
      <c r="G45" s="371" t="s">
        <v>26</v>
      </c>
      <c r="H45" s="373">
        <v>138.76</v>
      </c>
      <c r="I45" s="374">
        <v>138.76</v>
      </c>
      <c r="J45" s="375">
        <v>0.2354</v>
      </c>
      <c r="K45" s="376">
        <f t="shared" si="5"/>
        <v>171.424104</v>
      </c>
      <c r="L45" s="377">
        <f t="shared" si="6"/>
        <v>2828.43</v>
      </c>
      <c r="M45" s="371"/>
      <c r="N45" s="371" t="s">
        <v>107</v>
      </c>
      <c r="O45" s="371" t="s">
        <v>108</v>
      </c>
      <c r="P45" s="378">
        <v>16.5</v>
      </c>
      <c r="Q45" s="379">
        <f t="shared" si="7"/>
        <v>2828.43</v>
      </c>
    </row>
    <row r="46" spans="1:17" ht="67.5" customHeight="1" x14ac:dyDescent="0.25">
      <c r="A46" s="380" t="s">
        <v>21</v>
      </c>
      <c r="B46" s="380" t="s">
        <v>130</v>
      </c>
      <c r="C46" s="380" t="s">
        <v>37</v>
      </c>
      <c r="D46" s="380" t="s">
        <v>131</v>
      </c>
      <c r="E46" s="380" t="s">
        <v>132</v>
      </c>
      <c r="F46" s="381">
        <f t="shared" si="4"/>
        <v>4</v>
      </c>
      <c r="G46" s="380" t="s">
        <v>133</v>
      </c>
      <c r="H46" s="382">
        <v>10.74</v>
      </c>
      <c r="I46" s="383">
        <v>10.74</v>
      </c>
      <c r="J46" s="384">
        <v>0.2354</v>
      </c>
      <c r="K46" s="385">
        <f t="shared" si="5"/>
        <v>13.268196</v>
      </c>
      <c r="L46" s="386">
        <f t="shared" si="6"/>
        <v>53.08</v>
      </c>
      <c r="M46" s="380"/>
      <c r="N46" s="380" t="s">
        <v>107</v>
      </c>
      <c r="O46" s="380" t="s">
        <v>108</v>
      </c>
      <c r="P46" s="387">
        <v>4</v>
      </c>
      <c r="Q46" s="388">
        <f t="shared" si="7"/>
        <v>53.08</v>
      </c>
    </row>
    <row r="47" spans="1:17" ht="67.5" customHeight="1" x14ac:dyDescent="0.25">
      <c r="A47" s="389" t="s">
        <v>21</v>
      </c>
      <c r="B47" s="389" t="s">
        <v>134</v>
      </c>
      <c r="C47" s="389" t="s">
        <v>37</v>
      </c>
      <c r="D47" s="389" t="s">
        <v>135</v>
      </c>
      <c r="E47" s="389" t="s">
        <v>136</v>
      </c>
      <c r="F47" s="390">
        <f t="shared" si="4"/>
        <v>9.4499999999999993</v>
      </c>
      <c r="G47" s="389" t="s">
        <v>45</v>
      </c>
      <c r="H47" s="391">
        <v>474.82</v>
      </c>
      <c r="I47" s="392">
        <v>474.82</v>
      </c>
      <c r="J47" s="393">
        <v>0.2354</v>
      </c>
      <c r="K47" s="394">
        <f t="shared" si="5"/>
        <v>586.59262799999999</v>
      </c>
      <c r="L47" s="395">
        <f t="shared" si="6"/>
        <v>5543.28</v>
      </c>
      <c r="M47" s="389"/>
      <c r="N47" s="389" t="s">
        <v>107</v>
      </c>
      <c r="O47" s="389" t="s">
        <v>108</v>
      </c>
      <c r="P47" s="396">
        <v>9.4499999999999993</v>
      </c>
      <c r="Q47" s="397">
        <f t="shared" si="7"/>
        <v>5543.2754999999997</v>
      </c>
    </row>
    <row r="48" spans="1:17" ht="67.5" customHeight="1" x14ac:dyDescent="0.25">
      <c r="A48" s="398" t="s">
        <v>17</v>
      </c>
      <c r="B48" s="398" t="s">
        <v>137</v>
      </c>
      <c r="C48" s="398" t="s">
        <v>19</v>
      </c>
      <c r="D48" s="398" t="s">
        <v>19</v>
      </c>
      <c r="E48" s="398" t="s">
        <v>138</v>
      </c>
      <c r="F48" s="398" t="s">
        <v>19</v>
      </c>
      <c r="G48" s="398" t="s">
        <v>19</v>
      </c>
      <c r="H48" s="398" t="s">
        <v>19</v>
      </c>
      <c r="I48" s="398" t="s">
        <v>19</v>
      </c>
      <c r="J48" s="398" t="s">
        <v>19</v>
      </c>
      <c r="K48" s="398" t="s">
        <v>19</v>
      </c>
      <c r="L48" s="399">
        <f>ROUND(L49,2)+ROUND(L50,2)+ROUND(L51,2)+ROUND(L52,2)</f>
        <v>130933.25</v>
      </c>
      <c r="M48" s="398" t="s">
        <v>19</v>
      </c>
      <c r="N48" s="398" t="s">
        <v>19</v>
      </c>
      <c r="O48" s="398" t="s">
        <v>19</v>
      </c>
      <c r="P48" s="398" t="s">
        <v>19</v>
      </c>
      <c r="Q48" s="398" t="s">
        <v>19</v>
      </c>
    </row>
    <row r="49" spans="1:17" ht="67.5" customHeight="1" x14ac:dyDescent="0.25">
      <c r="A49" s="400" t="s">
        <v>21</v>
      </c>
      <c r="B49" s="400" t="s">
        <v>139</v>
      </c>
      <c r="C49" s="400" t="s">
        <v>23</v>
      </c>
      <c r="D49" s="400" t="s">
        <v>140</v>
      </c>
      <c r="E49" s="400" t="s">
        <v>141</v>
      </c>
      <c r="F49" s="401">
        <f>P49</f>
        <v>831.4</v>
      </c>
      <c r="G49" s="400" t="s">
        <v>45</v>
      </c>
      <c r="H49" s="402">
        <v>8.02</v>
      </c>
      <c r="I49" s="403">
        <v>8.02</v>
      </c>
      <c r="J49" s="404">
        <v>0.2354</v>
      </c>
      <c r="K49" s="405">
        <f>ROUND(I49,2)+(ROUND(I49,2)*J49)</f>
        <v>9.907907999999999</v>
      </c>
      <c r="L49" s="406">
        <f>ROUND(Q49,2)</f>
        <v>8239.17</v>
      </c>
      <c r="M49" s="400"/>
      <c r="N49" s="400" t="s">
        <v>137</v>
      </c>
      <c r="O49" s="400" t="s">
        <v>138</v>
      </c>
      <c r="P49" s="407">
        <v>831.4</v>
      </c>
      <c r="Q49" s="408">
        <f>ROUND(K49,2)*P49</f>
        <v>8239.1739999999991</v>
      </c>
    </row>
    <row r="50" spans="1:17" ht="67.5" customHeight="1" x14ac:dyDescent="0.25">
      <c r="A50" s="409" t="s">
        <v>21</v>
      </c>
      <c r="B50" s="409" t="s">
        <v>142</v>
      </c>
      <c r="C50" s="409" t="s">
        <v>23</v>
      </c>
      <c r="D50" s="409" t="s">
        <v>143</v>
      </c>
      <c r="E50" s="409" t="s">
        <v>144</v>
      </c>
      <c r="F50" s="410">
        <f>P50</f>
        <v>831.4</v>
      </c>
      <c r="G50" s="409" t="s">
        <v>45</v>
      </c>
      <c r="H50" s="411">
        <v>53.52</v>
      </c>
      <c r="I50" s="412">
        <v>53.52</v>
      </c>
      <c r="J50" s="413">
        <v>0.2354</v>
      </c>
      <c r="K50" s="414">
        <f>ROUND(I50,2)+(ROUND(I50,2)*J50)</f>
        <v>66.118608000000009</v>
      </c>
      <c r="L50" s="415">
        <f>ROUND(Q50,2)</f>
        <v>54972.17</v>
      </c>
      <c r="M50" s="409"/>
      <c r="N50" s="409" t="s">
        <v>137</v>
      </c>
      <c r="O50" s="409" t="s">
        <v>138</v>
      </c>
      <c r="P50" s="416">
        <v>831.4</v>
      </c>
      <c r="Q50" s="417">
        <f>ROUND(K50,2)*P50</f>
        <v>54972.168000000005</v>
      </c>
    </row>
    <row r="51" spans="1:17" ht="67.5" customHeight="1" x14ac:dyDescent="0.25">
      <c r="A51" s="418" t="s">
        <v>21</v>
      </c>
      <c r="B51" s="418" t="s">
        <v>145</v>
      </c>
      <c r="C51" s="418" t="s">
        <v>37</v>
      </c>
      <c r="D51" s="418" t="s">
        <v>146</v>
      </c>
      <c r="E51" s="418" t="s">
        <v>147</v>
      </c>
      <c r="F51" s="419">
        <f>P51</f>
        <v>512.9</v>
      </c>
      <c r="G51" s="418" t="s">
        <v>45</v>
      </c>
      <c r="H51" s="420">
        <v>84.23</v>
      </c>
      <c r="I51" s="421">
        <v>84.23</v>
      </c>
      <c r="J51" s="422">
        <v>0.2354</v>
      </c>
      <c r="K51" s="423">
        <f>ROUND(I51,2)+(ROUND(I51,2)*J51)</f>
        <v>104.057742</v>
      </c>
      <c r="L51" s="424">
        <f>ROUND(Q51,2)</f>
        <v>53372.37</v>
      </c>
      <c r="M51" s="418"/>
      <c r="N51" s="418" t="s">
        <v>137</v>
      </c>
      <c r="O51" s="418" t="s">
        <v>138</v>
      </c>
      <c r="P51" s="425">
        <v>512.9</v>
      </c>
      <c r="Q51" s="426">
        <f>ROUND(K51,2)*P51</f>
        <v>53372.373999999996</v>
      </c>
    </row>
    <row r="52" spans="1:17" ht="67.5" customHeight="1" x14ac:dyDescent="0.25">
      <c r="A52" s="427" t="s">
        <v>21</v>
      </c>
      <c r="B52" s="427" t="s">
        <v>148</v>
      </c>
      <c r="C52" s="427" t="s">
        <v>23</v>
      </c>
      <c r="D52" s="427" t="s">
        <v>149</v>
      </c>
      <c r="E52" s="427" t="s">
        <v>150</v>
      </c>
      <c r="F52" s="428">
        <f>P52</f>
        <v>153.80000000000001</v>
      </c>
      <c r="G52" s="427" t="s">
        <v>45</v>
      </c>
      <c r="H52" s="429">
        <v>75.52</v>
      </c>
      <c r="I52" s="430">
        <v>75.52</v>
      </c>
      <c r="J52" s="431">
        <v>0.2354</v>
      </c>
      <c r="K52" s="432">
        <f>ROUND(I52,2)+(ROUND(I52,2)*J52)</f>
        <v>93.29740799999999</v>
      </c>
      <c r="L52" s="433">
        <f>ROUND(Q52,2)</f>
        <v>14349.54</v>
      </c>
      <c r="M52" s="427"/>
      <c r="N52" s="427" t="s">
        <v>137</v>
      </c>
      <c r="O52" s="427" t="s">
        <v>138</v>
      </c>
      <c r="P52" s="434">
        <v>153.80000000000001</v>
      </c>
      <c r="Q52" s="435">
        <f>ROUND(K52,2)*P52</f>
        <v>14349.54</v>
      </c>
    </row>
    <row r="53" spans="1:17" ht="67.5" customHeight="1" x14ac:dyDescent="0.25">
      <c r="A53" s="436" t="s">
        <v>17</v>
      </c>
      <c r="B53" s="436" t="s">
        <v>151</v>
      </c>
      <c r="C53" s="436" t="s">
        <v>19</v>
      </c>
      <c r="D53" s="436" t="s">
        <v>19</v>
      </c>
      <c r="E53" s="436" t="s">
        <v>152</v>
      </c>
      <c r="F53" s="436" t="s">
        <v>19</v>
      </c>
      <c r="G53" s="436" t="s">
        <v>19</v>
      </c>
      <c r="H53" s="436" t="s">
        <v>19</v>
      </c>
      <c r="I53" s="436" t="s">
        <v>19</v>
      </c>
      <c r="J53" s="436" t="s">
        <v>19</v>
      </c>
      <c r="K53" s="436" t="s">
        <v>19</v>
      </c>
      <c r="L53" s="437">
        <f>ROUND(L54,2)+ROUND(L55,2)+ROUND(L56,2)+ROUND(L57,2)+ROUND(L58,2)+ROUND(L59,2)</f>
        <v>213225.43</v>
      </c>
      <c r="M53" s="436" t="s">
        <v>19</v>
      </c>
      <c r="N53" s="436" t="s">
        <v>19</v>
      </c>
      <c r="O53" s="436" t="s">
        <v>19</v>
      </c>
      <c r="P53" s="436" t="s">
        <v>19</v>
      </c>
      <c r="Q53" s="436" t="s">
        <v>19</v>
      </c>
    </row>
    <row r="54" spans="1:17" ht="67.5" customHeight="1" x14ac:dyDescent="0.25">
      <c r="A54" s="438" t="s">
        <v>21</v>
      </c>
      <c r="B54" s="438" t="s">
        <v>153</v>
      </c>
      <c r="C54" s="438" t="s">
        <v>23</v>
      </c>
      <c r="D54" s="438" t="s">
        <v>154</v>
      </c>
      <c r="E54" s="438" t="s">
        <v>155</v>
      </c>
      <c r="F54" s="439">
        <f t="shared" ref="F54:F59" si="8">P54</f>
        <v>74.28</v>
      </c>
      <c r="G54" s="438" t="s">
        <v>32</v>
      </c>
      <c r="H54" s="440">
        <v>861.1</v>
      </c>
      <c r="I54" s="441">
        <v>861.1</v>
      </c>
      <c r="J54" s="442">
        <v>0.2354</v>
      </c>
      <c r="K54" s="443">
        <f t="shared" ref="K54:K59" si="9">ROUND(I54,2)+(ROUND(I54,2)*J54)</f>
        <v>1063.80294</v>
      </c>
      <c r="L54" s="444">
        <f t="shared" ref="L54:L59" si="10">ROUND(Q54,2)</f>
        <v>79019.06</v>
      </c>
      <c r="M54" s="438"/>
      <c r="N54" s="438" t="s">
        <v>151</v>
      </c>
      <c r="O54" s="438" t="s">
        <v>152</v>
      </c>
      <c r="P54" s="445">
        <v>74.28</v>
      </c>
      <c r="Q54" s="446">
        <f t="shared" ref="Q54:Q59" si="11">ROUND(K54,2)*P54</f>
        <v>79019.063999999998</v>
      </c>
    </row>
    <row r="55" spans="1:17" ht="67.5" customHeight="1" x14ac:dyDescent="0.25">
      <c r="A55" s="447" t="s">
        <v>21</v>
      </c>
      <c r="B55" s="447" t="s">
        <v>156</v>
      </c>
      <c r="C55" s="447" t="s">
        <v>23</v>
      </c>
      <c r="D55" s="447" t="s">
        <v>157</v>
      </c>
      <c r="E55" s="447" t="s">
        <v>158</v>
      </c>
      <c r="F55" s="448">
        <f t="shared" si="8"/>
        <v>882.19</v>
      </c>
      <c r="G55" s="447" t="s">
        <v>45</v>
      </c>
      <c r="H55" s="449">
        <v>107.3</v>
      </c>
      <c r="I55" s="450">
        <v>107.3</v>
      </c>
      <c r="J55" s="451">
        <v>0.2354</v>
      </c>
      <c r="K55" s="452">
        <f t="shared" si="9"/>
        <v>132.55841999999998</v>
      </c>
      <c r="L55" s="453">
        <f t="shared" si="10"/>
        <v>116943.11</v>
      </c>
      <c r="M55" s="447"/>
      <c r="N55" s="447" t="s">
        <v>151</v>
      </c>
      <c r="O55" s="447" t="s">
        <v>152</v>
      </c>
      <c r="P55" s="454">
        <v>882.19</v>
      </c>
      <c r="Q55" s="455">
        <f t="shared" si="11"/>
        <v>116943.1064</v>
      </c>
    </row>
    <row r="56" spans="1:17" ht="67.5" customHeight="1" x14ac:dyDescent="0.25">
      <c r="A56" s="456" t="s">
        <v>21</v>
      </c>
      <c r="B56" s="456" t="s">
        <v>159</v>
      </c>
      <c r="C56" s="456" t="s">
        <v>23</v>
      </c>
      <c r="D56" s="456" t="s">
        <v>160</v>
      </c>
      <c r="E56" s="456" t="s">
        <v>161</v>
      </c>
      <c r="F56" s="457">
        <f t="shared" si="8"/>
        <v>139.93</v>
      </c>
      <c r="G56" s="456" t="s">
        <v>45</v>
      </c>
      <c r="H56" s="458">
        <v>62.03</v>
      </c>
      <c r="I56" s="459">
        <v>62.03</v>
      </c>
      <c r="J56" s="460">
        <v>0.2354</v>
      </c>
      <c r="K56" s="461">
        <f t="shared" si="9"/>
        <v>76.631861999999998</v>
      </c>
      <c r="L56" s="462">
        <f t="shared" si="10"/>
        <v>10722.84</v>
      </c>
      <c r="M56" s="456"/>
      <c r="N56" s="456" t="s">
        <v>151</v>
      </c>
      <c r="O56" s="456" t="s">
        <v>152</v>
      </c>
      <c r="P56" s="463">
        <v>139.93</v>
      </c>
      <c r="Q56" s="464">
        <f t="shared" si="11"/>
        <v>10722.8359</v>
      </c>
    </row>
    <row r="57" spans="1:17" ht="67.5" customHeight="1" x14ac:dyDescent="0.25">
      <c r="A57" s="465" t="s">
        <v>21</v>
      </c>
      <c r="B57" s="465" t="s">
        <v>162</v>
      </c>
      <c r="C57" s="465" t="s">
        <v>23</v>
      </c>
      <c r="D57" s="465" t="s">
        <v>163</v>
      </c>
      <c r="E57" s="465" t="s">
        <v>164</v>
      </c>
      <c r="F57" s="466">
        <f t="shared" si="8"/>
        <v>91.35</v>
      </c>
      <c r="G57" s="465" t="s">
        <v>45</v>
      </c>
      <c r="H57" s="467">
        <v>38.25</v>
      </c>
      <c r="I57" s="468">
        <v>38.25</v>
      </c>
      <c r="J57" s="469">
        <v>0.2354</v>
      </c>
      <c r="K57" s="470">
        <f t="shared" si="9"/>
        <v>47.254049999999999</v>
      </c>
      <c r="L57" s="471">
        <f t="shared" si="10"/>
        <v>4316.29</v>
      </c>
      <c r="M57" s="465"/>
      <c r="N57" s="465" t="s">
        <v>151</v>
      </c>
      <c r="O57" s="465" t="s">
        <v>152</v>
      </c>
      <c r="P57" s="472">
        <v>91.35</v>
      </c>
      <c r="Q57" s="473">
        <f t="shared" si="11"/>
        <v>4316.2874999999995</v>
      </c>
    </row>
    <row r="58" spans="1:17" ht="67.5" customHeight="1" x14ac:dyDescent="0.25">
      <c r="A58" s="474" t="s">
        <v>21</v>
      </c>
      <c r="B58" s="474" t="s">
        <v>165</v>
      </c>
      <c r="C58" s="474" t="s">
        <v>23</v>
      </c>
      <c r="D58" s="474" t="s">
        <v>166</v>
      </c>
      <c r="E58" s="474" t="s">
        <v>167</v>
      </c>
      <c r="F58" s="475">
        <f t="shared" si="8"/>
        <v>5.4</v>
      </c>
      <c r="G58" s="474" t="s">
        <v>26</v>
      </c>
      <c r="H58" s="476">
        <v>119.49</v>
      </c>
      <c r="I58" s="477">
        <v>119.49</v>
      </c>
      <c r="J58" s="478">
        <v>0.2354</v>
      </c>
      <c r="K58" s="479">
        <f t="shared" si="9"/>
        <v>147.61794599999999</v>
      </c>
      <c r="L58" s="480">
        <f t="shared" si="10"/>
        <v>797.15</v>
      </c>
      <c r="M58" s="474"/>
      <c r="N58" s="474" t="s">
        <v>151</v>
      </c>
      <c r="O58" s="474" t="s">
        <v>152</v>
      </c>
      <c r="P58" s="481">
        <v>5.4</v>
      </c>
      <c r="Q58" s="482">
        <f t="shared" si="11"/>
        <v>797.14800000000002</v>
      </c>
    </row>
    <row r="59" spans="1:17" ht="67.5" customHeight="1" x14ac:dyDescent="0.25">
      <c r="A59" s="483" t="s">
        <v>21</v>
      </c>
      <c r="B59" s="483" t="s">
        <v>168</v>
      </c>
      <c r="C59" s="483" t="s">
        <v>23</v>
      </c>
      <c r="D59" s="483" t="s">
        <v>169</v>
      </c>
      <c r="E59" s="483" t="s">
        <v>170</v>
      </c>
      <c r="F59" s="484">
        <f t="shared" si="8"/>
        <v>1.24</v>
      </c>
      <c r="G59" s="483" t="s">
        <v>32</v>
      </c>
      <c r="H59" s="485">
        <v>931.51</v>
      </c>
      <c r="I59" s="486">
        <v>931.51</v>
      </c>
      <c r="J59" s="487">
        <v>0.2354</v>
      </c>
      <c r="K59" s="488">
        <f t="shared" si="9"/>
        <v>1150.787454</v>
      </c>
      <c r="L59" s="489">
        <f t="shared" si="10"/>
        <v>1426.98</v>
      </c>
      <c r="M59" s="483"/>
      <c r="N59" s="483" t="s">
        <v>151</v>
      </c>
      <c r="O59" s="483" t="s">
        <v>152</v>
      </c>
      <c r="P59" s="490">
        <v>1.24</v>
      </c>
      <c r="Q59" s="491">
        <f t="shared" si="11"/>
        <v>1426.9795999999999</v>
      </c>
    </row>
    <row r="60" spans="1:17" ht="67.5" customHeight="1" x14ac:dyDescent="0.25">
      <c r="A60" s="492" t="s">
        <v>17</v>
      </c>
      <c r="B60" s="492" t="s">
        <v>171</v>
      </c>
      <c r="C60" s="492" t="s">
        <v>19</v>
      </c>
      <c r="D60" s="492" t="s">
        <v>19</v>
      </c>
      <c r="E60" s="492" t="s">
        <v>172</v>
      </c>
      <c r="F60" s="492" t="s">
        <v>19</v>
      </c>
      <c r="G60" s="492" t="s">
        <v>19</v>
      </c>
      <c r="H60" s="492" t="s">
        <v>19</v>
      </c>
      <c r="I60" s="492" t="s">
        <v>19</v>
      </c>
      <c r="J60" s="492" t="s">
        <v>19</v>
      </c>
      <c r="K60" s="492" t="s">
        <v>19</v>
      </c>
      <c r="L60" s="493">
        <f>ROUND(L61,2)+ROUND(L62,2)+ROUND(L63,2)+ROUND(L64,2)+ROUND(L65,2)+ROUND(L66,2)+ROUND(L67,2)+ROUND(L68,2)+ROUND(L69,2)+ROUND(L70,2)+ROUND(L71,2)+ROUND(L72,2)+ROUND(L73,2)+ROUND(L74,2)+ROUND(L75,2)+ROUND(L76,2)+ROUND(L77,2)+ROUND(L78,2)+ROUND(L79,2)+ROUND(L80,2)+ROUND(L81,2)+ROUND(L82,2)+ROUND(L83,2)+ROUND(L84,2)+ROUND(L85,2)+ROUND(L86,2)</f>
        <v>112690.81000000001</v>
      </c>
      <c r="M60" s="492" t="s">
        <v>19</v>
      </c>
      <c r="N60" s="492" t="s">
        <v>19</v>
      </c>
      <c r="O60" s="492" t="s">
        <v>19</v>
      </c>
      <c r="P60" s="492" t="s">
        <v>19</v>
      </c>
      <c r="Q60" s="492" t="s">
        <v>19</v>
      </c>
    </row>
    <row r="61" spans="1:17" ht="67.5" customHeight="1" x14ac:dyDescent="0.25">
      <c r="A61" s="494" t="s">
        <v>21</v>
      </c>
      <c r="B61" s="494" t="s">
        <v>173</v>
      </c>
      <c r="C61" s="494" t="s">
        <v>23</v>
      </c>
      <c r="D61" s="494" t="s">
        <v>174</v>
      </c>
      <c r="E61" s="494" t="s">
        <v>175</v>
      </c>
      <c r="F61" s="495">
        <f t="shared" ref="F61:F86" si="12">P61</f>
        <v>15</v>
      </c>
      <c r="G61" s="494" t="s">
        <v>133</v>
      </c>
      <c r="H61" s="496">
        <v>10.92</v>
      </c>
      <c r="I61" s="497">
        <v>10.92</v>
      </c>
      <c r="J61" s="498">
        <v>0.2354</v>
      </c>
      <c r="K61" s="499">
        <f t="shared" ref="K61:K86" si="13">ROUND(I61,2)+(ROUND(I61,2)*J61)</f>
        <v>13.490568</v>
      </c>
      <c r="L61" s="500">
        <f t="shared" ref="L61:L86" si="14">ROUND(Q61,2)</f>
        <v>202.35</v>
      </c>
      <c r="M61" s="494"/>
      <c r="N61" s="494" t="s">
        <v>171</v>
      </c>
      <c r="O61" s="494" t="s">
        <v>172</v>
      </c>
      <c r="P61" s="501">
        <v>15</v>
      </c>
      <c r="Q61" s="502">
        <f t="shared" ref="Q61:Q86" si="15">ROUND(K61,2)*P61</f>
        <v>202.35</v>
      </c>
    </row>
    <row r="62" spans="1:17" ht="67.5" customHeight="1" x14ac:dyDescent="0.25">
      <c r="A62" s="503" t="s">
        <v>21</v>
      </c>
      <c r="B62" s="503" t="s">
        <v>176</v>
      </c>
      <c r="C62" s="503" t="s">
        <v>23</v>
      </c>
      <c r="D62" s="503" t="s">
        <v>177</v>
      </c>
      <c r="E62" s="503" t="s">
        <v>178</v>
      </c>
      <c r="F62" s="504">
        <f t="shared" si="12"/>
        <v>18</v>
      </c>
      <c r="G62" s="503" t="s">
        <v>133</v>
      </c>
      <c r="H62" s="505">
        <v>14.93</v>
      </c>
      <c r="I62" s="506">
        <v>14.93</v>
      </c>
      <c r="J62" s="507">
        <v>0.2354</v>
      </c>
      <c r="K62" s="508">
        <f t="shared" si="13"/>
        <v>18.444521999999999</v>
      </c>
      <c r="L62" s="509">
        <f t="shared" si="14"/>
        <v>331.92</v>
      </c>
      <c r="M62" s="503"/>
      <c r="N62" s="503" t="s">
        <v>171</v>
      </c>
      <c r="O62" s="503" t="s">
        <v>172</v>
      </c>
      <c r="P62" s="510">
        <v>18</v>
      </c>
      <c r="Q62" s="511">
        <f t="shared" si="15"/>
        <v>331.92</v>
      </c>
    </row>
    <row r="63" spans="1:17" ht="67.5" customHeight="1" x14ac:dyDescent="0.25">
      <c r="A63" s="512" t="s">
        <v>21</v>
      </c>
      <c r="B63" s="512" t="s">
        <v>179</v>
      </c>
      <c r="C63" s="512" t="s">
        <v>23</v>
      </c>
      <c r="D63" s="512" t="s">
        <v>180</v>
      </c>
      <c r="E63" s="512" t="s">
        <v>181</v>
      </c>
      <c r="F63" s="513">
        <f t="shared" si="12"/>
        <v>186.76</v>
      </c>
      <c r="G63" s="512" t="s">
        <v>26</v>
      </c>
      <c r="H63" s="514">
        <v>2.91</v>
      </c>
      <c r="I63" s="515">
        <v>2.91</v>
      </c>
      <c r="J63" s="516">
        <v>0.2354</v>
      </c>
      <c r="K63" s="517">
        <f t="shared" si="13"/>
        <v>3.5950139999999999</v>
      </c>
      <c r="L63" s="518">
        <f t="shared" si="14"/>
        <v>672.34</v>
      </c>
      <c r="M63" s="512"/>
      <c r="N63" s="512" t="s">
        <v>171</v>
      </c>
      <c r="O63" s="512" t="s">
        <v>172</v>
      </c>
      <c r="P63" s="519">
        <v>186.76</v>
      </c>
      <c r="Q63" s="520">
        <f t="shared" si="15"/>
        <v>672.33600000000001</v>
      </c>
    </row>
    <row r="64" spans="1:17" ht="67.5" customHeight="1" x14ac:dyDescent="0.25">
      <c r="A64" s="521" t="s">
        <v>21</v>
      </c>
      <c r="B64" s="521" t="s">
        <v>182</v>
      </c>
      <c r="C64" s="521" t="s">
        <v>23</v>
      </c>
      <c r="D64" s="521" t="s">
        <v>183</v>
      </c>
      <c r="E64" s="521" t="s">
        <v>184</v>
      </c>
      <c r="F64" s="522">
        <f t="shared" si="12"/>
        <v>782.54</v>
      </c>
      <c r="G64" s="521" t="s">
        <v>26</v>
      </c>
      <c r="H64" s="523">
        <v>4.24</v>
      </c>
      <c r="I64" s="524">
        <v>4.24</v>
      </c>
      <c r="J64" s="525">
        <v>0.2354</v>
      </c>
      <c r="K64" s="526">
        <f t="shared" si="13"/>
        <v>5.2380960000000005</v>
      </c>
      <c r="L64" s="527">
        <f t="shared" si="14"/>
        <v>4100.51</v>
      </c>
      <c r="M64" s="521"/>
      <c r="N64" s="521" t="s">
        <v>171</v>
      </c>
      <c r="O64" s="521" t="s">
        <v>172</v>
      </c>
      <c r="P64" s="528">
        <v>782.54</v>
      </c>
      <c r="Q64" s="529">
        <f t="shared" si="15"/>
        <v>4100.5096000000003</v>
      </c>
    </row>
    <row r="65" spans="1:17" ht="67.5" customHeight="1" x14ac:dyDescent="0.25">
      <c r="A65" s="530" t="s">
        <v>21</v>
      </c>
      <c r="B65" s="530" t="s">
        <v>185</v>
      </c>
      <c r="C65" s="530" t="s">
        <v>23</v>
      </c>
      <c r="D65" s="530" t="s">
        <v>186</v>
      </c>
      <c r="E65" s="530" t="s">
        <v>187</v>
      </c>
      <c r="F65" s="531">
        <f t="shared" si="12"/>
        <v>22.16</v>
      </c>
      <c r="G65" s="530" t="s">
        <v>26</v>
      </c>
      <c r="H65" s="532">
        <v>9.98</v>
      </c>
      <c r="I65" s="533">
        <v>9.98</v>
      </c>
      <c r="J65" s="534">
        <v>0.2354</v>
      </c>
      <c r="K65" s="535">
        <f t="shared" si="13"/>
        <v>12.329292000000001</v>
      </c>
      <c r="L65" s="536">
        <f t="shared" si="14"/>
        <v>273.23</v>
      </c>
      <c r="M65" s="530"/>
      <c r="N65" s="530" t="s">
        <v>171</v>
      </c>
      <c r="O65" s="530" t="s">
        <v>172</v>
      </c>
      <c r="P65" s="537">
        <v>22.16</v>
      </c>
      <c r="Q65" s="538">
        <f t="shared" si="15"/>
        <v>273.2328</v>
      </c>
    </row>
    <row r="66" spans="1:17" ht="67.5" customHeight="1" x14ac:dyDescent="0.25">
      <c r="A66" s="539" t="s">
        <v>21</v>
      </c>
      <c r="B66" s="539" t="s">
        <v>188</v>
      </c>
      <c r="C66" s="539" t="s">
        <v>23</v>
      </c>
      <c r="D66" s="539" t="s">
        <v>189</v>
      </c>
      <c r="E66" s="539" t="s">
        <v>190</v>
      </c>
      <c r="F66" s="540">
        <f t="shared" si="12"/>
        <v>8</v>
      </c>
      <c r="G66" s="539" t="s">
        <v>133</v>
      </c>
      <c r="H66" s="541">
        <v>30</v>
      </c>
      <c r="I66" s="542">
        <v>30</v>
      </c>
      <c r="J66" s="543">
        <v>0.2354</v>
      </c>
      <c r="K66" s="544">
        <f t="shared" si="13"/>
        <v>37.061999999999998</v>
      </c>
      <c r="L66" s="545">
        <f t="shared" si="14"/>
        <v>296.48</v>
      </c>
      <c r="M66" s="539"/>
      <c r="N66" s="539" t="s">
        <v>171</v>
      </c>
      <c r="O66" s="539" t="s">
        <v>172</v>
      </c>
      <c r="P66" s="546">
        <v>8</v>
      </c>
      <c r="Q66" s="547">
        <f t="shared" si="15"/>
        <v>296.48</v>
      </c>
    </row>
    <row r="67" spans="1:17" ht="67.5" customHeight="1" x14ac:dyDescent="0.25">
      <c r="A67" s="548" t="s">
        <v>21</v>
      </c>
      <c r="B67" s="548" t="s">
        <v>191</v>
      </c>
      <c r="C67" s="548" t="s">
        <v>23</v>
      </c>
      <c r="D67" s="548" t="s">
        <v>192</v>
      </c>
      <c r="E67" s="548" t="s">
        <v>193</v>
      </c>
      <c r="F67" s="549">
        <f t="shared" si="12"/>
        <v>7</v>
      </c>
      <c r="G67" s="548" t="s">
        <v>133</v>
      </c>
      <c r="H67" s="550">
        <v>31.55</v>
      </c>
      <c r="I67" s="551">
        <v>31.55</v>
      </c>
      <c r="J67" s="552">
        <v>0.2354</v>
      </c>
      <c r="K67" s="553">
        <f t="shared" si="13"/>
        <v>38.976869999999998</v>
      </c>
      <c r="L67" s="554">
        <f t="shared" si="14"/>
        <v>272.86</v>
      </c>
      <c r="M67" s="548"/>
      <c r="N67" s="548" t="s">
        <v>171</v>
      </c>
      <c r="O67" s="548" t="s">
        <v>172</v>
      </c>
      <c r="P67" s="555">
        <v>7</v>
      </c>
      <c r="Q67" s="556">
        <f t="shared" si="15"/>
        <v>272.85999999999996</v>
      </c>
    </row>
    <row r="68" spans="1:17" ht="67.5" customHeight="1" x14ac:dyDescent="0.25">
      <c r="A68" s="557" t="s">
        <v>21</v>
      </c>
      <c r="B68" s="557" t="s">
        <v>194</v>
      </c>
      <c r="C68" s="557" t="s">
        <v>23</v>
      </c>
      <c r="D68" s="557" t="s">
        <v>195</v>
      </c>
      <c r="E68" s="557" t="s">
        <v>196</v>
      </c>
      <c r="F68" s="558">
        <f t="shared" si="12"/>
        <v>10</v>
      </c>
      <c r="G68" s="557" t="s">
        <v>133</v>
      </c>
      <c r="H68" s="559">
        <v>12.12</v>
      </c>
      <c r="I68" s="560">
        <v>12.12</v>
      </c>
      <c r="J68" s="561">
        <v>0.2354</v>
      </c>
      <c r="K68" s="562">
        <f t="shared" si="13"/>
        <v>14.973047999999999</v>
      </c>
      <c r="L68" s="563">
        <f t="shared" si="14"/>
        <v>149.69999999999999</v>
      </c>
      <c r="M68" s="557"/>
      <c r="N68" s="557" t="s">
        <v>171</v>
      </c>
      <c r="O68" s="557" t="s">
        <v>172</v>
      </c>
      <c r="P68" s="564">
        <v>10</v>
      </c>
      <c r="Q68" s="565">
        <f t="shared" si="15"/>
        <v>149.70000000000002</v>
      </c>
    </row>
    <row r="69" spans="1:17" ht="67.5" customHeight="1" x14ac:dyDescent="0.25">
      <c r="A69" s="566" t="s">
        <v>21</v>
      </c>
      <c r="B69" s="566" t="s">
        <v>197</v>
      </c>
      <c r="C69" s="566" t="s">
        <v>23</v>
      </c>
      <c r="D69" s="566" t="s">
        <v>198</v>
      </c>
      <c r="E69" s="566" t="s">
        <v>199</v>
      </c>
      <c r="F69" s="567">
        <f t="shared" si="12"/>
        <v>159.13</v>
      </c>
      <c r="G69" s="566" t="s">
        <v>26</v>
      </c>
      <c r="H69" s="568">
        <v>19.239999999999998</v>
      </c>
      <c r="I69" s="569">
        <v>19.239999999999998</v>
      </c>
      <c r="J69" s="570">
        <v>0.2354</v>
      </c>
      <c r="K69" s="571">
        <f t="shared" si="13"/>
        <v>23.769095999999998</v>
      </c>
      <c r="L69" s="572">
        <f t="shared" si="14"/>
        <v>3782.52</v>
      </c>
      <c r="M69" s="566"/>
      <c r="N69" s="566" t="s">
        <v>171</v>
      </c>
      <c r="O69" s="566" t="s">
        <v>172</v>
      </c>
      <c r="P69" s="573">
        <v>159.13</v>
      </c>
      <c r="Q69" s="574">
        <f t="shared" si="15"/>
        <v>3782.5200999999997</v>
      </c>
    </row>
    <row r="70" spans="1:17" ht="67.5" customHeight="1" x14ac:dyDescent="0.25">
      <c r="A70" s="575" t="s">
        <v>21</v>
      </c>
      <c r="B70" s="575" t="s">
        <v>200</v>
      </c>
      <c r="C70" s="575" t="s">
        <v>23</v>
      </c>
      <c r="D70" s="575" t="s">
        <v>201</v>
      </c>
      <c r="E70" s="575" t="s">
        <v>202</v>
      </c>
      <c r="F70" s="576">
        <f t="shared" si="12"/>
        <v>21.2</v>
      </c>
      <c r="G70" s="575" t="s">
        <v>26</v>
      </c>
      <c r="H70" s="577">
        <v>20.46</v>
      </c>
      <c r="I70" s="578">
        <v>20.46</v>
      </c>
      <c r="J70" s="579">
        <v>0.2354</v>
      </c>
      <c r="K70" s="580">
        <f t="shared" si="13"/>
        <v>25.276284</v>
      </c>
      <c r="L70" s="581">
        <f t="shared" si="14"/>
        <v>535.94000000000005</v>
      </c>
      <c r="M70" s="575"/>
      <c r="N70" s="575" t="s">
        <v>171</v>
      </c>
      <c r="O70" s="575" t="s">
        <v>172</v>
      </c>
      <c r="P70" s="582">
        <v>21.2</v>
      </c>
      <c r="Q70" s="583">
        <f t="shared" si="15"/>
        <v>535.93600000000004</v>
      </c>
    </row>
    <row r="71" spans="1:17" ht="67.5" customHeight="1" x14ac:dyDescent="0.25">
      <c r="A71" s="584" t="s">
        <v>21</v>
      </c>
      <c r="B71" s="584" t="s">
        <v>203</v>
      </c>
      <c r="C71" s="584" t="s">
        <v>23</v>
      </c>
      <c r="D71" s="584" t="s">
        <v>204</v>
      </c>
      <c r="E71" s="584" t="s">
        <v>205</v>
      </c>
      <c r="F71" s="585">
        <f t="shared" si="12"/>
        <v>150.26</v>
      </c>
      <c r="G71" s="584" t="s">
        <v>26</v>
      </c>
      <c r="H71" s="586">
        <v>9.6999999999999993</v>
      </c>
      <c r="I71" s="587">
        <v>9.6999999999999993</v>
      </c>
      <c r="J71" s="588">
        <v>0.2354</v>
      </c>
      <c r="K71" s="589">
        <f t="shared" si="13"/>
        <v>11.983379999999999</v>
      </c>
      <c r="L71" s="590">
        <f t="shared" si="14"/>
        <v>1800.11</v>
      </c>
      <c r="M71" s="584"/>
      <c r="N71" s="584" t="s">
        <v>171</v>
      </c>
      <c r="O71" s="584" t="s">
        <v>172</v>
      </c>
      <c r="P71" s="591">
        <v>150.26</v>
      </c>
      <c r="Q71" s="592">
        <f t="shared" si="15"/>
        <v>1800.1148000000001</v>
      </c>
    </row>
    <row r="72" spans="1:17" ht="67.5" customHeight="1" x14ac:dyDescent="0.25">
      <c r="A72" s="593" t="s">
        <v>21</v>
      </c>
      <c r="B72" s="593" t="s">
        <v>206</v>
      </c>
      <c r="C72" s="593" t="s">
        <v>37</v>
      </c>
      <c r="D72" s="593" t="s">
        <v>207</v>
      </c>
      <c r="E72" s="593" t="s">
        <v>208</v>
      </c>
      <c r="F72" s="594">
        <f t="shared" si="12"/>
        <v>18</v>
      </c>
      <c r="G72" s="593" t="s">
        <v>133</v>
      </c>
      <c r="H72" s="595">
        <v>79.930000000000007</v>
      </c>
      <c r="I72" s="596">
        <v>79.930000000000007</v>
      </c>
      <c r="J72" s="597">
        <v>0.2354</v>
      </c>
      <c r="K72" s="598">
        <f t="shared" si="13"/>
        <v>98.745522000000008</v>
      </c>
      <c r="L72" s="599">
        <f t="shared" si="14"/>
        <v>1777.5</v>
      </c>
      <c r="M72" s="593"/>
      <c r="N72" s="593" t="s">
        <v>171</v>
      </c>
      <c r="O72" s="593" t="s">
        <v>172</v>
      </c>
      <c r="P72" s="600">
        <v>18</v>
      </c>
      <c r="Q72" s="601">
        <f t="shared" si="15"/>
        <v>1777.5</v>
      </c>
    </row>
    <row r="73" spans="1:17" ht="67.5" customHeight="1" x14ac:dyDescent="0.25">
      <c r="A73" s="602" t="s">
        <v>21</v>
      </c>
      <c r="B73" s="602" t="s">
        <v>209</v>
      </c>
      <c r="C73" s="602" t="s">
        <v>37</v>
      </c>
      <c r="D73" s="602" t="s">
        <v>210</v>
      </c>
      <c r="E73" s="602" t="s">
        <v>211</v>
      </c>
      <c r="F73" s="603">
        <f t="shared" si="12"/>
        <v>24</v>
      </c>
      <c r="G73" s="602" t="s">
        <v>133</v>
      </c>
      <c r="H73" s="604">
        <v>282.45999999999998</v>
      </c>
      <c r="I73" s="605">
        <v>282.45999999999998</v>
      </c>
      <c r="J73" s="606">
        <v>0.2354</v>
      </c>
      <c r="K73" s="607">
        <f t="shared" si="13"/>
        <v>348.95108399999998</v>
      </c>
      <c r="L73" s="608">
        <f t="shared" si="14"/>
        <v>8374.7999999999993</v>
      </c>
      <c r="M73" s="602"/>
      <c r="N73" s="602" t="s">
        <v>171</v>
      </c>
      <c r="O73" s="602" t="s">
        <v>172</v>
      </c>
      <c r="P73" s="609">
        <v>24</v>
      </c>
      <c r="Q73" s="610">
        <f t="shared" si="15"/>
        <v>8374.7999999999993</v>
      </c>
    </row>
    <row r="74" spans="1:17" ht="67.5" customHeight="1" x14ac:dyDescent="0.25">
      <c r="A74" s="611" t="s">
        <v>21</v>
      </c>
      <c r="B74" s="611" t="s">
        <v>212</v>
      </c>
      <c r="C74" s="611" t="s">
        <v>23</v>
      </c>
      <c r="D74" s="611" t="s">
        <v>213</v>
      </c>
      <c r="E74" s="611" t="s">
        <v>214</v>
      </c>
      <c r="F74" s="612">
        <f t="shared" si="12"/>
        <v>1</v>
      </c>
      <c r="G74" s="611" t="s">
        <v>133</v>
      </c>
      <c r="H74" s="613">
        <v>546.16999999999996</v>
      </c>
      <c r="I74" s="614">
        <v>546.16999999999996</v>
      </c>
      <c r="J74" s="615">
        <v>0.2354</v>
      </c>
      <c r="K74" s="616">
        <f t="shared" si="13"/>
        <v>674.73841799999991</v>
      </c>
      <c r="L74" s="617">
        <f t="shared" si="14"/>
        <v>674.74</v>
      </c>
      <c r="M74" s="611"/>
      <c r="N74" s="611" t="s">
        <v>171</v>
      </c>
      <c r="O74" s="611" t="s">
        <v>172</v>
      </c>
      <c r="P74" s="618">
        <v>1</v>
      </c>
      <c r="Q74" s="619">
        <f t="shared" si="15"/>
        <v>674.74</v>
      </c>
    </row>
    <row r="75" spans="1:17" ht="67.5" customHeight="1" x14ac:dyDescent="0.25">
      <c r="A75" s="620" t="s">
        <v>21</v>
      </c>
      <c r="B75" s="620" t="s">
        <v>215</v>
      </c>
      <c r="C75" s="620" t="s">
        <v>23</v>
      </c>
      <c r="D75" s="620" t="s">
        <v>216</v>
      </c>
      <c r="E75" s="620" t="s">
        <v>217</v>
      </c>
      <c r="F75" s="621">
        <f t="shared" si="12"/>
        <v>9</v>
      </c>
      <c r="G75" s="620" t="s">
        <v>133</v>
      </c>
      <c r="H75" s="622">
        <v>85.01</v>
      </c>
      <c r="I75" s="623">
        <v>85.01</v>
      </c>
      <c r="J75" s="624">
        <v>0.2354</v>
      </c>
      <c r="K75" s="625">
        <f t="shared" si="13"/>
        <v>105.021354</v>
      </c>
      <c r="L75" s="626">
        <f t="shared" si="14"/>
        <v>945.18</v>
      </c>
      <c r="M75" s="620"/>
      <c r="N75" s="620" t="s">
        <v>171</v>
      </c>
      <c r="O75" s="620" t="s">
        <v>172</v>
      </c>
      <c r="P75" s="627">
        <v>9</v>
      </c>
      <c r="Q75" s="628">
        <f t="shared" si="15"/>
        <v>945.18</v>
      </c>
    </row>
    <row r="76" spans="1:17" ht="67.5" customHeight="1" x14ac:dyDescent="0.25">
      <c r="A76" s="629" t="s">
        <v>21</v>
      </c>
      <c r="B76" s="629" t="s">
        <v>218</v>
      </c>
      <c r="C76" s="629" t="s">
        <v>23</v>
      </c>
      <c r="D76" s="629" t="s">
        <v>219</v>
      </c>
      <c r="E76" s="629" t="s">
        <v>220</v>
      </c>
      <c r="F76" s="630">
        <f t="shared" si="12"/>
        <v>1</v>
      </c>
      <c r="G76" s="629" t="s">
        <v>133</v>
      </c>
      <c r="H76" s="631">
        <v>120.21</v>
      </c>
      <c r="I76" s="632">
        <v>120.21</v>
      </c>
      <c r="J76" s="633">
        <v>0.2354</v>
      </c>
      <c r="K76" s="634">
        <f t="shared" si="13"/>
        <v>148.50743399999999</v>
      </c>
      <c r="L76" s="635">
        <f t="shared" si="14"/>
        <v>148.51</v>
      </c>
      <c r="M76" s="629"/>
      <c r="N76" s="629" t="s">
        <v>171</v>
      </c>
      <c r="O76" s="629" t="s">
        <v>172</v>
      </c>
      <c r="P76" s="636">
        <v>1</v>
      </c>
      <c r="Q76" s="637">
        <f t="shared" si="15"/>
        <v>148.51</v>
      </c>
    </row>
    <row r="77" spans="1:17" ht="67.5" customHeight="1" x14ac:dyDescent="0.25">
      <c r="A77" s="638" t="s">
        <v>21</v>
      </c>
      <c r="B77" s="638" t="s">
        <v>221</v>
      </c>
      <c r="C77" s="638" t="s">
        <v>23</v>
      </c>
      <c r="D77" s="638" t="s">
        <v>222</v>
      </c>
      <c r="E77" s="638" t="s">
        <v>223</v>
      </c>
      <c r="F77" s="639">
        <f t="shared" si="12"/>
        <v>1</v>
      </c>
      <c r="G77" s="638" t="s">
        <v>133</v>
      </c>
      <c r="H77" s="640">
        <v>111.23</v>
      </c>
      <c r="I77" s="641">
        <v>111.23</v>
      </c>
      <c r="J77" s="642">
        <v>0.2354</v>
      </c>
      <c r="K77" s="643">
        <f t="shared" si="13"/>
        <v>137.41354200000001</v>
      </c>
      <c r="L77" s="644">
        <f t="shared" si="14"/>
        <v>137.41</v>
      </c>
      <c r="M77" s="638"/>
      <c r="N77" s="638" t="s">
        <v>171</v>
      </c>
      <c r="O77" s="638" t="s">
        <v>172</v>
      </c>
      <c r="P77" s="645">
        <v>1</v>
      </c>
      <c r="Q77" s="646">
        <f t="shared" si="15"/>
        <v>137.41</v>
      </c>
    </row>
    <row r="78" spans="1:17" ht="67.5" customHeight="1" x14ac:dyDescent="0.25">
      <c r="A78" s="647" t="s">
        <v>21</v>
      </c>
      <c r="B78" s="647" t="s">
        <v>224</v>
      </c>
      <c r="C78" s="647" t="s">
        <v>23</v>
      </c>
      <c r="D78" s="647" t="s">
        <v>225</v>
      </c>
      <c r="E78" s="647" t="s">
        <v>226</v>
      </c>
      <c r="F78" s="648">
        <f t="shared" si="12"/>
        <v>1</v>
      </c>
      <c r="G78" s="647" t="s">
        <v>133</v>
      </c>
      <c r="H78" s="649">
        <v>143.63</v>
      </c>
      <c r="I78" s="650">
        <v>143.63</v>
      </c>
      <c r="J78" s="651">
        <v>0.2354</v>
      </c>
      <c r="K78" s="652">
        <f t="shared" si="13"/>
        <v>177.44050199999998</v>
      </c>
      <c r="L78" s="653">
        <f t="shared" si="14"/>
        <v>177.44</v>
      </c>
      <c r="M78" s="647"/>
      <c r="N78" s="647" t="s">
        <v>171</v>
      </c>
      <c r="O78" s="647" t="s">
        <v>172</v>
      </c>
      <c r="P78" s="654">
        <v>1</v>
      </c>
      <c r="Q78" s="655">
        <f t="shared" si="15"/>
        <v>177.44</v>
      </c>
    </row>
    <row r="79" spans="1:17" ht="67.5" customHeight="1" x14ac:dyDescent="0.25">
      <c r="A79" s="656" t="s">
        <v>21</v>
      </c>
      <c r="B79" s="656" t="s">
        <v>227</v>
      </c>
      <c r="C79" s="656" t="s">
        <v>23</v>
      </c>
      <c r="D79" s="656" t="s">
        <v>228</v>
      </c>
      <c r="E79" s="656" t="s">
        <v>229</v>
      </c>
      <c r="F79" s="657">
        <f t="shared" si="12"/>
        <v>14</v>
      </c>
      <c r="G79" s="656" t="s">
        <v>133</v>
      </c>
      <c r="H79" s="658">
        <v>54.97</v>
      </c>
      <c r="I79" s="659">
        <v>54.97</v>
      </c>
      <c r="J79" s="660">
        <v>0.2354</v>
      </c>
      <c r="K79" s="661">
        <f t="shared" si="13"/>
        <v>67.909937999999997</v>
      </c>
      <c r="L79" s="662">
        <f t="shared" si="14"/>
        <v>950.74</v>
      </c>
      <c r="M79" s="656"/>
      <c r="N79" s="656" t="s">
        <v>171</v>
      </c>
      <c r="O79" s="656" t="s">
        <v>172</v>
      </c>
      <c r="P79" s="663">
        <v>14</v>
      </c>
      <c r="Q79" s="664">
        <f t="shared" si="15"/>
        <v>950.74</v>
      </c>
    </row>
    <row r="80" spans="1:17" ht="67.5" customHeight="1" x14ac:dyDescent="0.25">
      <c r="A80" s="665" t="s">
        <v>21</v>
      </c>
      <c r="B80" s="665" t="s">
        <v>230</v>
      </c>
      <c r="C80" s="665" t="s">
        <v>23</v>
      </c>
      <c r="D80" s="665" t="s">
        <v>231</v>
      </c>
      <c r="E80" s="665" t="s">
        <v>232</v>
      </c>
      <c r="F80" s="666">
        <f t="shared" si="12"/>
        <v>29</v>
      </c>
      <c r="G80" s="665" t="s">
        <v>133</v>
      </c>
      <c r="H80" s="667">
        <v>24.63</v>
      </c>
      <c r="I80" s="668">
        <v>24.63</v>
      </c>
      <c r="J80" s="669">
        <v>0.2354</v>
      </c>
      <c r="K80" s="670">
        <f t="shared" si="13"/>
        <v>30.427902</v>
      </c>
      <c r="L80" s="671">
        <f t="shared" si="14"/>
        <v>882.47</v>
      </c>
      <c r="M80" s="665"/>
      <c r="N80" s="665" t="s">
        <v>171</v>
      </c>
      <c r="O80" s="665" t="s">
        <v>172</v>
      </c>
      <c r="P80" s="672">
        <v>29</v>
      </c>
      <c r="Q80" s="673">
        <f t="shared" si="15"/>
        <v>882.47</v>
      </c>
    </row>
    <row r="81" spans="1:17" ht="67.5" customHeight="1" x14ac:dyDescent="0.25">
      <c r="A81" s="674" t="s">
        <v>21</v>
      </c>
      <c r="B81" s="674" t="s">
        <v>233</v>
      </c>
      <c r="C81" s="674" t="s">
        <v>23</v>
      </c>
      <c r="D81" s="674" t="s">
        <v>234</v>
      </c>
      <c r="E81" s="674" t="s">
        <v>235</v>
      </c>
      <c r="F81" s="675">
        <f t="shared" si="12"/>
        <v>189</v>
      </c>
      <c r="G81" s="674" t="s">
        <v>133</v>
      </c>
      <c r="H81" s="676">
        <v>23.7</v>
      </c>
      <c r="I81" s="677">
        <v>23.7</v>
      </c>
      <c r="J81" s="678">
        <v>0.2354</v>
      </c>
      <c r="K81" s="679">
        <f t="shared" si="13"/>
        <v>29.278979999999997</v>
      </c>
      <c r="L81" s="680">
        <f t="shared" si="14"/>
        <v>5533.92</v>
      </c>
      <c r="M81" s="674"/>
      <c r="N81" s="674" t="s">
        <v>171</v>
      </c>
      <c r="O81" s="674" t="s">
        <v>172</v>
      </c>
      <c r="P81" s="681">
        <v>189</v>
      </c>
      <c r="Q81" s="682">
        <f t="shared" si="15"/>
        <v>5533.92</v>
      </c>
    </row>
    <row r="82" spans="1:17" ht="67.5" customHeight="1" x14ac:dyDescent="0.25">
      <c r="A82" s="683" t="s">
        <v>21</v>
      </c>
      <c r="B82" s="683" t="s">
        <v>236</v>
      </c>
      <c r="C82" s="683" t="s">
        <v>23</v>
      </c>
      <c r="D82" s="683" t="s">
        <v>237</v>
      </c>
      <c r="E82" s="683" t="s">
        <v>238</v>
      </c>
      <c r="F82" s="684">
        <f t="shared" si="12"/>
        <v>600</v>
      </c>
      <c r="G82" s="683" t="s">
        <v>26</v>
      </c>
      <c r="H82" s="685">
        <v>67.319999999999993</v>
      </c>
      <c r="I82" s="686">
        <v>67.319999999999993</v>
      </c>
      <c r="J82" s="687">
        <v>0.2354</v>
      </c>
      <c r="K82" s="688">
        <f t="shared" si="13"/>
        <v>83.167127999999991</v>
      </c>
      <c r="L82" s="689">
        <f t="shared" si="14"/>
        <v>49902</v>
      </c>
      <c r="M82" s="683"/>
      <c r="N82" s="683" t="s">
        <v>171</v>
      </c>
      <c r="O82" s="683" t="s">
        <v>172</v>
      </c>
      <c r="P82" s="690">
        <v>600</v>
      </c>
      <c r="Q82" s="691">
        <f t="shared" si="15"/>
        <v>49902</v>
      </c>
    </row>
    <row r="83" spans="1:17" ht="67.5" customHeight="1" x14ac:dyDescent="0.25">
      <c r="A83" s="692" t="s">
        <v>21</v>
      </c>
      <c r="B83" s="692" t="s">
        <v>239</v>
      </c>
      <c r="C83" s="692" t="s">
        <v>23</v>
      </c>
      <c r="D83" s="692" t="s">
        <v>240</v>
      </c>
      <c r="E83" s="692" t="s">
        <v>241</v>
      </c>
      <c r="F83" s="693">
        <f t="shared" si="12"/>
        <v>360</v>
      </c>
      <c r="G83" s="692" t="s">
        <v>26</v>
      </c>
      <c r="H83" s="694">
        <v>57.98</v>
      </c>
      <c r="I83" s="695">
        <v>57.98</v>
      </c>
      <c r="J83" s="696">
        <v>0.2354</v>
      </c>
      <c r="K83" s="697">
        <f t="shared" si="13"/>
        <v>71.628491999999994</v>
      </c>
      <c r="L83" s="698">
        <f t="shared" si="14"/>
        <v>25786.799999999999</v>
      </c>
      <c r="M83" s="692"/>
      <c r="N83" s="692" t="s">
        <v>171</v>
      </c>
      <c r="O83" s="692" t="s">
        <v>172</v>
      </c>
      <c r="P83" s="699">
        <v>360</v>
      </c>
      <c r="Q83" s="700">
        <f t="shared" si="15"/>
        <v>25786.799999999999</v>
      </c>
    </row>
    <row r="84" spans="1:17" ht="67.5" customHeight="1" x14ac:dyDescent="0.25">
      <c r="A84" s="701" t="s">
        <v>21</v>
      </c>
      <c r="B84" s="701" t="s">
        <v>242</v>
      </c>
      <c r="C84" s="701" t="s">
        <v>37</v>
      </c>
      <c r="D84" s="701" t="s">
        <v>243</v>
      </c>
      <c r="E84" s="701" t="s">
        <v>244</v>
      </c>
      <c r="F84" s="702">
        <f t="shared" si="12"/>
        <v>1</v>
      </c>
      <c r="G84" s="701" t="s">
        <v>133</v>
      </c>
      <c r="H84" s="703">
        <v>396.35</v>
      </c>
      <c r="I84" s="704">
        <v>396.35</v>
      </c>
      <c r="J84" s="705">
        <v>0.2354</v>
      </c>
      <c r="K84" s="706">
        <f t="shared" si="13"/>
        <v>489.65079000000003</v>
      </c>
      <c r="L84" s="707">
        <f t="shared" si="14"/>
        <v>489.65</v>
      </c>
      <c r="M84" s="701"/>
      <c r="N84" s="701" t="s">
        <v>171</v>
      </c>
      <c r="O84" s="701" t="s">
        <v>172</v>
      </c>
      <c r="P84" s="708">
        <v>1</v>
      </c>
      <c r="Q84" s="709">
        <f t="shared" si="15"/>
        <v>489.65</v>
      </c>
    </row>
    <row r="85" spans="1:17" ht="67.5" customHeight="1" x14ac:dyDescent="0.25">
      <c r="A85" s="710" t="s">
        <v>21</v>
      </c>
      <c r="B85" s="710" t="s">
        <v>245</v>
      </c>
      <c r="C85" s="710" t="s">
        <v>23</v>
      </c>
      <c r="D85" s="710" t="s">
        <v>246</v>
      </c>
      <c r="E85" s="710" t="s">
        <v>247</v>
      </c>
      <c r="F85" s="711">
        <f t="shared" si="12"/>
        <v>9</v>
      </c>
      <c r="G85" s="710" t="s">
        <v>133</v>
      </c>
      <c r="H85" s="712">
        <v>15.87</v>
      </c>
      <c r="I85" s="713">
        <v>15.87</v>
      </c>
      <c r="J85" s="714">
        <v>0.2354</v>
      </c>
      <c r="K85" s="715">
        <f t="shared" si="13"/>
        <v>19.605798</v>
      </c>
      <c r="L85" s="716">
        <f t="shared" si="14"/>
        <v>176.49</v>
      </c>
      <c r="M85" s="710"/>
      <c r="N85" s="710" t="s">
        <v>171</v>
      </c>
      <c r="O85" s="710" t="s">
        <v>172</v>
      </c>
      <c r="P85" s="717">
        <v>9</v>
      </c>
      <c r="Q85" s="718">
        <f t="shared" si="15"/>
        <v>176.49</v>
      </c>
    </row>
    <row r="86" spans="1:17" ht="67.5" customHeight="1" x14ac:dyDescent="0.25">
      <c r="A86" s="719" t="s">
        <v>21</v>
      </c>
      <c r="B86" s="719" t="s">
        <v>248</v>
      </c>
      <c r="C86" s="719" t="s">
        <v>23</v>
      </c>
      <c r="D86" s="719" t="s">
        <v>249</v>
      </c>
      <c r="E86" s="719" t="s">
        <v>250</v>
      </c>
      <c r="F86" s="720">
        <f t="shared" si="12"/>
        <v>24</v>
      </c>
      <c r="G86" s="719" t="s">
        <v>133</v>
      </c>
      <c r="H86" s="721">
        <v>145.54</v>
      </c>
      <c r="I86" s="722">
        <v>145.54</v>
      </c>
      <c r="J86" s="723">
        <v>0.2354</v>
      </c>
      <c r="K86" s="724">
        <f t="shared" si="13"/>
        <v>179.800116</v>
      </c>
      <c r="L86" s="725">
        <f t="shared" si="14"/>
        <v>4315.2</v>
      </c>
      <c r="M86" s="719"/>
      <c r="N86" s="719" t="s">
        <v>171</v>
      </c>
      <c r="O86" s="719" t="s">
        <v>172</v>
      </c>
      <c r="P86" s="726">
        <v>24</v>
      </c>
      <c r="Q86" s="727">
        <f t="shared" si="15"/>
        <v>4315.2000000000007</v>
      </c>
    </row>
    <row r="87" spans="1:17" ht="67.5" customHeight="1" x14ac:dyDescent="0.25">
      <c r="A87" s="728" t="s">
        <v>17</v>
      </c>
      <c r="B87" s="728" t="s">
        <v>251</v>
      </c>
      <c r="C87" s="728" t="s">
        <v>19</v>
      </c>
      <c r="D87" s="728" t="s">
        <v>19</v>
      </c>
      <c r="E87" s="728" t="s">
        <v>252</v>
      </c>
      <c r="F87" s="728" t="s">
        <v>19</v>
      </c>
      <c r="G87" s="728" t="s">
        <v>19</v>
      </c>
      <c r="H87" s="728" t="s">
        <v>19</v>
      </c>
      <c r="I87" s="728" t="s">
        <v>19</v>
      </c>
      <c r="J87" s="728" t="s">
        <v>19</v>
      </c>
      <c r="K87" s="728" t="s">
        <v>19</v>
      </c>
      <c r="L87" s="729">
        <f>ROUND(L88,2)+ROUND(L89,2)+ROUND(L90,2)+ROUND(L91,2)+ROUND(L92,2)+ROUND(L93,2)+ROUND(L94,2)+ROUND(L95,2)+ROUND(L96,2)+ROUND(L97,2)+ROUND(L98,2)+ROUND(L99,2)+ROUND(L100,2)+ROUND(L101,2)+ROUND(L102,2)+ROUND(L103,2)+ROUND(L104,2)+ROUND(L105,2)+ROUND(L106,2)+ROUND(L107,2)+ROUND(L108,2)+ROUND(L109,2)+ROUND(L110,2)</f>
        <v>16937.7</v>
      </c>
      <c r="M87" s="728" t="s">
        <v>19</v>
      </c>
      <c r="N87" s="728" t="s">
        <v>19</v>
      </c>
      <c r="O87" s="728" t="s">
        <v>19</v>
      </c>
      <c r="P87" s="728" t="s">
        <v>19</v>
      </c>
      <c r="Q87" s="728" t="s">
        <v>19</v>
      </c>
    </row>
    <row r="88" spans="1:17" ht="67.5" customHeight="1" x14ac:dyDescent="0.25">
      <c r="A88" s="730" t="s">
        <v>21</v>
      </c>
      <c r="B88" s="730" t="s">
        <v>253</v>
      </c>
      <c r="C88" s="730" t="s">
        <v>23</v>
      </c>
      <c r="D88" s="730" t="s">
        <v>254</v>
      </c>
      <c r="E88" s="730" t="s">
        <v>255</v>
      </c>
      <c r="F88" s="731">
        <f t="shared" ref="F88:F110" si="16">P88</f>
        <v>3</v>
      </c>
      <c r="G88" s="730" t="s">
        <v>133</v>
      </c>
      <c r="H88" s="732">
        <v>67.650000000000006</v>
      </c>
      <c r="I88" s="733">
        <v>67.650000000000006</v>
      </c>
      <c r="J88" s="734">
        <v>0.2354</v>
      </c>
      <c r="K88" s="735">
        <f t="shared" ref="K88:K110" si="17">ROUND(I88,2)+(ROUND(I88,2)*J88)</f>
        <v>83.574810000000014</v>
      </c>
      <c r="L88" s="736">
        <f t="shared" ref="L88:L110" si="18">ROUND(Q88,2)</f>
        <v>250.71</v>
      </c>
      <c r="M88" s="730"/>
      <c r="N88" s="730" t="s">
        <v>251</v>
      </c>
      <c r="O88" s="730" t="s">
        <v>252</v>
      </c>
      <c r="P88" s="737">
        <v>3</v>
      </c>
      <c r="Q88" s="738">
        <f t="shared" ref="Q88:Q110" si="19">ROUND(K88,2)*P88</f>
        <v>250.70999999999998</v>
      </c>
    </row>
    <row r="89" spans="1:17" ht="67.5" customHeight="1" x14ac:dyDescent="0.25">
      <c r="A89" s="739" t="s">
        <v>21</v>
      </c>
      <c r="B89" s="739" t="s">
        <v>256</v>
      </c>
      <c r="C89" s="739" t="s">
        <v>23</v>
      </c>
      <c r="D89" s="739" t="s">
        <v>257</v>
      </c>
      <c r="E89" s="739" t="s">
        <v>258</v>
      </c>
      <c r="F89" s="740">
        <f t="shared" si="16"/>
        <v>2</v>
      </c>
      <c r="G89" s="739" t="s">
        <v>133</v>
      </c>
      <c r="H89" s="741">
        <v>92.17</v>
      </c>
      <c r="I89" s="742">
        <v>92.17</v>
      </c>
      <c r="J89" s="743">
        <v>0.2354</v>
      </c>
      <c r="K89" s="744">
        <f t="shared" si="17"/>
        <v>113.86681799999999</v>
      </c>
      <c r="L89" s="745">
        <f t="shared" si="18"/>
        <v>227.74</v>
      </c>
      <c r="M89" s="739"/>
      <c r="N89" s="739" t="s">
        <v>251</v>
      </c>
      <c r="O89" s="739" t="s">
        <v>252</v>
      </c>
      <c r="P89" s="746">
        <v>2</v>
      </c>
      <c r="Q89" s="747">
        <f t="shared" si="19"/>
        <v>227.74</v>
      </c>
    </row>
    <row r="90" spans="1:17" ht="67.5" customHeight="1" x14ac:dyDescent="0.25">
      <c r="A90" s="748" t="s">
        <v>21</v>
      </c>
      <c r="B90" s="748" t="s">
        <v>259</v>
      </c>
      <c r="C90" s="748" t="s">
        <v>23</v>
      </c>
      <c r="D90" s="748" t="s">
        <v>260</v>
      </c>
      <c r="E90" s="748" t="s">
        <v>261</v>
      </c>
      <c r="F90" s="749">
        <f t="shared" si="16"/>
        <v>29</v>
      </c>
      <c r="G90" s="748" t="s">
        <v>133</v>
      </c>
      <c r="H90" s="750">
        <v>94.03</v>
      </c>
      <c r="I90" s="751">
        <v>94.03</v>
      </c>
      <c r="J90" s="752">
        <v>0.2354</v>
      </c>
      <c r="K90" s="753">
        <f t="shared" si="17"/>
        <v>116.16466199999999</v>
      </c>
      <c r="L90" s="754">
        <f t="shared" si="18"/>
        <v>3368.64</v>
      </c>
      <c r="M90" s="748"/>
      <c r="N90" s="748" t="s">
        <v>251</v>
      </c>
      <c r="O90" s="748" t="s">
        <v>252</v>
      </c>
      <c r="P90" s="755">
        <v>29</v>
      </c>
      <c r="Q90" s="756">
        <f t="shared" si="19"/>
        <v>3368.64</v>
      </c>
    </row>
    <row r="91" spans="1:17" ht="67.5" customHeight="1" x14ac:dyDescent="0.25">
      <c r="A91" s="757" t="s">
        <v>21</v>
      </c>
      <c r="B91" s="757" t="s">
        <v>262</v>
      </c>
      <c r="C91" s="757" t="s">
        <v>23</v>
      </c>
      <c r="D91" s="757" t="s">
        <v>263</v>
      </c>
      <c r="E91" s="757" t="s">
        <v>264</v>
      </c>
      <c r="F91" s="758">
        <f t="shared" si="16"/>
        <v>39</v>
      </c>
      <c r="G91" s="757" t="s">
        <v>133</v>
      </c>
      <c r="H91" s="759">
        <v>7.69</v>
      </c>
      <c r="I91" s="760">
        <v>7.69</v>
      </c>
      <c r="J91" s="761">
        <v>0.2354</v>
      </c>
      <c r="K91" s="762">
        <f t="shared" si="17"/>
        <v>9.5002260000000014</v>
      </c>
      <c r="L91" s="763">
        <f t="shared" si="18"/>
        <v>370.5</v>
      </c>
      <c r="M91" s="757"/>
      <c r="N91" s="757" t="s">
        <v>251</v>
      </c>
      <c r="O91" s="757" t="s">
        <v>252</v>
      </c>
      <c r="P91" s="764">
        <v>39</v>
      </c>
      <c r="Q91" s="765">
        <f t="shared" si="19"/>
        <v>370.5</v>
      </c>
    </row>
    <row r="92" spans="1:17" ht="67.5" customHeight="1" x14ac:dyDescent="0.25">
      <c r="A92" s="766" t="s">
        <v>21</v>
      </c>
      <c r="B92" s="766" t="s">
        <v>265</v>
      </c>
      <c r="C92" s="766" t="s">
        <v>23</v>
      </c>
      <c r="D92" s="766" t="s">
        <v>266</v>
      </c>
      <c r="E92" s="766" t="s">
        <v>267</v>
      </c>
      <c r="F92" s="767">
        <f t="shared" si="16"/>
        <v>202.27</v>
      </c>
      <c r="G92" s="766" t="s">
        <v>26</v>
      </c>
      <c r="H92" s="768">
        <v>22.63</v>
      </c>
      <c r="I92" s="769">
        <v>22.63</v>
      </c>
      <c r="J92" s="770">
        <v>0.2354</v>
      </c>
      <c r="K92" s="771">
        <f t="shared" si="17"/>
        <v>27.957101999999999</v>
      </c>
      <c r="L92" s="772">
        <f t="shared" si="18"/>
        <v>5655.47</v>
      </c>
      <c r="M92" s="766"/>
      <c r="N92" s="766" t="s">
        <v>251</v>
      </c>
      <c r="O92" s="766" t="s">
        <v>252</v>
      </c>
      <c r="P92" s="773">
        <v>202.27</v>
      </c>
      <c r="Q92" s="774">
        <f t="shared" si="19"/>
        <v>5655.4692000000005</v>
      </c>
    </row>
    <row r="93" spans="1:17" ht="67.5" customHeight="1" x14ac:dyDescent="0.25">
      <c r="A93" s="775" t="s">
        <v>21</v>
      </c>
      <c r="B93" s="775" t="s">
        <v>268</v>
      </c>
      <c r="C93" s="775" t="s">
        <v>23</v>
      </c>
      <c r="D93" s="775" t="s">
        <v>269</v>
      </c>
      <c r="E93" s="775" t="s">
        <v>270</v>
      </c>
      <c r="F93" s="776">
        <f t="shared" si="16"/>
        <v>58.44</v>
      </c>
      <c r="G93" s="775" t="s">
        <v>26</v>
      </c>
      <c r="H93" s="777">
        <v>16.91</v>
      </c>
      <c r="I93" s="778">
        <v>16.91</v>
      </c>
      <c r="J93" s="779">
        <v>0.2354</v>
      </c>
      <c r="K93" s="780">
        <f t="shared" si="17"/>
        <v>20.890613999999999</v>
      </c>
      <c r="L93" s="781">
        <f t="shared" si="18"/>
        <v>1220.81</v>
      </c>
      <c r="M93" s="775"/>
      <c r="N93" s="775" t="s">
        <v>251</v>
      </c>
      <c r="O93" s="775" t="s">
        <v>252</v>
      </c>
      <c r="P93" s="782">
        <v>58.44</v>
      </c>
      <c r="Q93" s="783">
        <f t="shared" si="19"/>
        <v>1220.8116</v>
      </c>
    </row>
    <row r="94" spans="1:17" ht="67.5" customHeight="1" x14ac:dyDescent="0.25">
      <c r="A94" s="784" t="s">
        <v>21</v>
      </c>
      <c r="B94" s="784" t="s">
        <v>271</v>
      </c>
      <c r="C94" s="784" t="s">
        <v>37</v>
      </c>
      <c r="D94" s="784" t="s">
        <v>272</v>
      </c>
      <c r="E94" s="784" t="s">
        <v>273</v>
      </c>
      <c r="F94" s="785">
        <f t="shared" si="16"/>
        <v>34</v>
      </c>
      <c r="G94" s="784" t="s">
        <v>26</v>
      </c>
      <c r="H94" s="786">
        <v>43.43</v>
      </c>
      <c r="I94" s="787">
        <v>43.43</v>
      </c>
      <c r="J94" s="788">
        <v>0.2354</v>
      </c>
      <c r="K94" s="789">
        <f t="shared" si="17"/>
        <v>53.653421999999999</v>
      </c>
      <c r="L94" s="790">
        <f t="shared" si="18"/>
        <v>1824.1</v>
      </c>
      <c r="M94" s="784"/>
      <c r="N94" s="784" t="s">
        <v>251</v>
      </c>
      <c r="O94" s="784" t="s">
        <v>252</v>
      </c>
      <c r="P94" s="791">
        <v>34</v>
      </c>
      <c r="Q94" s="792">
        <f t="shared" si="19"/>
        <v>1824.1</v>
      </c>
    </row>
    <row r="95" spans="1:17" ht="67.5" customHeight="1" x14ac:dyDescent="0.25">
      <c r="A95" s="793" t="s">
        <v>21</v>
      </c>
      <c r="B95" s="793" t="s">
        <v>274</v>
      </c>
      <c r="C95" s="793" t="s">
        <v>23</v>
      </c>
      <c r="D95" s="793" t="s">
        <v>275</v>
      </c>
      <c r="E95" s="793" t="s">
        <v>276</v>
      </c>
      <c r="F95" s="794">
        <f t="shared" si="16"/>
        <v>46.62</v>
      </c>
      <c r="G95" s="793" t="s">
        <v>26</v>
      </c>
      <c r="H95" s="795">
        <v>18.559999999999999</v>
      </c>
      <c r="I95" s="796">
        <v>18.559999999999999</v>
      </c>
      <c r="J95" s="797">
        <v>0.2354</v>
      </c>
      <c r="K95" s="798">
        <f t="shared" si="17"/>
        <v>22.929023999999998</v>
      </c>
      <c r="L95" s="799">
        <f t="shared" si="18"/>
        <v>1069</v>
      </c>
      <c r="M95" s="793"/>
      <c r="N95" s="793" t="s">
        <v>251</v>
      </c>
      <c r="O95" s="793" t="s">
        <v>252</v>
      </c>
      <c r="P95" s="800">
        <v>46.62</v>
      </c>
      <c r="Q95" s="801">
        <f t="shared" si="19"/>
        <v>1068.9965999999999</v>
      </c>
    </row>
    <row r="96" spans="1:17" ht="67.5" customHeight="1" x14ac:dyDescent="0.25">
      <c r="A96" s="802" t="s">
        <v>21</v>
      </c>
      <c r="B96" s="802" t="s">
        <v>277</v>
      </c>
      <c r="C96" s="802" t="s">
        <v>23</v>
      </c>
      <c r="D96" s="802" t="s">
        <v>278</v>
      </c>
      <c r="E96" s="802" t="s">
        <v>279</v>
      </c>
      <c r="F96" s="803">
        <f t="shared" si="16"/>
        <v>5</v>
      </c>
      <c r="G96" s="802" t="s">
        <v>133</v>
      </c>
      <c r="H96" s="804">
        <v>5.75</v>
      </c>
      <c r="I96" s="805">
        <v>5.75</v>
      </c>
      <c r="J96" s="806">
        <v>0.2354</v>
      </c>
      <c r="K96" s="807">
        <f t="shared" si="17"/>
        <v>7.1035500000000003</v>
      </c>
      <c r="L96" s="808">
        <f t="shared" si="18"/>
        <v>35.5</v>
      </c>
      <c r="M96" s="802"/>
      <c r="N96" s="802" t="s">
        <v>251</v>
      </c>
      <c r="O96" s="802" t="s">
        <v>252</v>
      </c>
      <c r="P96" s="809">
        <v>5</v>
      </c>
      <c r="Q96" s="810">
        <f t="shared" si="19"/>
        <v>35.5</v>
      </c>
    </row>
    <row r="97" spans="1:17" ht="67.5" customHeight="1" x14ac:dyDescent="0.25">
      <c r="A97" s="811" t="s">
        <v>21</v>
      </c>
      <c r="B97" s="811" t="s">
        <v>280</v>
      </c>
      <c r="C97" s="811" t="s">
        <v>23</v>
      </c>
      <c r="D97" s="811" t="s">
        <v>281</v>
      </c>
      <c r="E97" s="811" t="s">
        <v>282</v>
      </c>
      <c r="F97" s="812">
        <f t="shared" si="16"/>
        <v>5</v>
      </c>
      <c r="G97" s="811" t="s">
        <v>133</v>
      </c>
      <c r="H97" s="813">
        <v>7.16</v>
      </c>
      <c r="I97" s="814">
        <v>7.16</v>
      </c>
      <c r="J97" s="815">
        <v>0.2354</v>
      </c>
      <c r="K97" s="816">
        <f t="shared" si="17"/>
        <v>8.8454639999999998</v>
      </c>
      <c r="L97" s="817">
        <f t="shared" si="18"/>
        <v>44.25</v>
      </c>
      <c r="M97" s="811"/>
      <c r="N97" s="811" t="s">
        <v>251</v>
      </c>
      <c r="O97" s="811" t="s">
        <v>252</v>
      </c>
      <c r="P97" s="818">
        <v>5</v>
      </c>
      <c r="Q97" s="819">
        <f t="shared" si="19"/>
        <v>44.25</v>
      </c>
    </row>
    <row r="98" spans="1:17" ht="67.5" customHeight="1" x14ac:dyDescent="0.25">
      <c r="A98" s="820" t="s">
        <v>21</v>
      </c>
      <c r="B98" s="820" t="s">
        <v>283</v>
      </c>
      <c r="C98" s="820" t="s">
        <v>23</v>
      </c>
      <c r="D98" s="820" t="s">
        <v>284</v>
      </c>
      <c r="E98" s="820" t="s">
        <v>285</v>
      </c>
      <c r="F98" s="821">
        <f t="shared" si="16"/>
        <v>26</v>
      </c>
      <c r="G98" s="820" t="s">
        <v>133</v>
      </c>
      <c r="H98" s="822">
        <v>7.77</v>
      </c>
      <c r="I98" s="823">
        <v>7.77</v>
      </c>
      <c r="J98" s="824">
        <v>0.2354</v>
      </c>
      <c r="K98" s="825">
        <f t="shared" si="17"/>
        <v>9.5990579999999994</v>
      </c>
      <c r="L98" s="826">
        <f t="shared" si="18"/>
        <v>249.6</v>
      </c>
      <c r="M98" s="820"/>
      <c r="N98" s="820" t="s">
        <v>251</v>
      </c>
      <c r="O98" s="820" t="s">
        <v>252</v>
      </c>
      <c r="P98" s="827">
        <v>26</v>
      </c>
      <c r="Q98" s="828">
        <f t="shared" si="19"/>
        <v>249.6</v>
      </c>
    </row>
    <row r="99" spans="1:17" ht="67.5" customHeight="1" x14ac:dyDescent="0.25">
      <c r="A99" s="829" t="s">
        <v>21</v>
      </c>
      <c r="B99" s="829" t="s">
        <v>286</v>
      </c>
      <c r="C99" s="829" t="s">
        <v>23</v>
      </c>
      <c r="D99" s="829" t="s">
        <v>287</v>
      </c>
      <c r="E99" s="829" t="s">
        <v>288</v>
      </c>
      <c r="F99" s="830">
        <f t="shared" si="16"/>
        <v>6</v>
      </c>
      <c r="G99" s="829" t="s">
        <v>133</v>
      </c>
      <c r="H99" s="831">
        <v>10.61</v>
      </c>
      <c r="I99" s="832">
        <v>10.61</v>
      </c>
      <c r="J99" s="833">
        <v>0.2354</v>
      </c>
      <c r="K99" s="834">
        <f t="shared" si="17"/>
        <v>13.107593999999999</v>
      </c>
      <c r="L99" s="835">
        <f t="shared" si="18"/>
        <v>78.66</v>
      </c>
      <c r="M99" s="829"/>
      <c r="N99" s="829" t="s">
        <v>18</v>
      </c>
      <c r="O99" s="829" t="s">
        <v>20</v>
      </c>
      <c r="P99" s="836">
        <v>6</v>
      </c>
      <c r="Q99" s="837">
        <f t="shared" si="19"/>
        <v>78.66</v>
      </c>
    </row>
    <row r="100" spans="1:17" ht="67.5" customHeight="1" x14ac:dyDescent="0.25">
      <c r="A100" s="838" t="s">
        <v>21</v>
      </c>
      <c r="B100" s="838" t="s">
        <v>289</v>
      </c>
      <c r="C100" s="838" t="s">
        <v>23</v>
      </c>
      <c r="D100" s="838" t="s">
        <v>290</v>
      </c>
      <c r="E100" s="838" t="s">
        <v>291</v>
      </c>
      <c r="F100" s="839">
        <f t="shared" si="16"/>
        <v>13</v>
      </c>
      <c r="G100" s="838" t="s">
        <v>133</v>
      </c>
      <c r="H100" s="840">
        <v>15.32</v>
      </c>
      <c r="I100" s="841">
        <v>15.32</v>
      </c>
      <c r="J100" s="842">
        <v>0.2354</v>
      </c>
      <c r="K100" s="843">
        <f t="shared" si="17"/>
        <v>18.926328000000002</v>
      </c>
      <c r="L100" s="844">
        <f t="shared" si="18"/>
        <v>246.09</v>
      </c>
      <c r="M100" s="838"/>
      <c r="N100" s="838" t="s">
        <v>251</v>
      </c>
      <c r="O100" s="838" t="s">
        <v>252</v>
      </c>
      <c r="P100" s="845">
        <v>13</v>
      </c>
      <c r="Q100" s="846">
        <f t="shared" si="19"/>
        <v>246.09</v>
      </c>
    </row>
    <row r="101" spans="1:17" ht="67.5" customHeight="1" x14ac:dyDescent="0.25">
      <c r="A101" s="847" t="s">
        <v>21</v>
      </c>
      <c r="B101" s="847" t="s">
        <v>292</v>
      </c>
      <c r="C101" s="847" t="s">
        <v>23</v>
      </c>
      <c r="D101" s="847" t="s">
        <v>293</v>
      </c>
      <c r="E101" s="847" t="s">
        <v>294</v>
      </c>
      <c r="F101" s="848">
        <f t="shared" si="16"/>
        <v>16</v>
      </c>
      <c r="G101" s="847" t="s">
        <v>133</v>
      </c>
      <c r="H101" s="849">
        <v>20.99</v>
      </c>
      <c r="I101" s="850">
        <v>20.99</v>
      </c>
      <c r="J101" s="851">
        <v>0.2354</v>
      </c>
      <c r="K101" s="852">
        <f t="shared" si="17"/>
        <v>25.931045999999998</v>
      </c>
      <c r="L101" s="853">
        <f t="shared" si="18"/>
        <v>414.88</v>
      </c>
      <c r="M101" s="847"/>
      <c r="N101" s="847" t="s">
        <v>251</v>
      </c>
      <c r="O101" s="847" t="s">
        <v>252</v>
      </c>
      <c r="P101" s="854">
        <v>16</v>
      </c>
      <c r="Q101" s="855">
        <f t="shared" si="19"/>
        <v>414.88</v>
      </c>
    </row>
    <row r="102" spans="1:17" ht="67.5" customHeight="1" x14ac:dyDescent="0.25">
      <c r="A102" s="856" t="s">
        <v>21</v>
      </c>
      <c r="B102" s="856" t="s">
        <v>295</v>
      </c>
      <c r="C102" s="856" t="s">
        <v>23</v>
      </c>
      <c r="D102" s="856" t="s">
        <v>296</v>
      </c>
      <c r="E102" s="856" t="s">
        <v>297</v>
      </c>
      <c r="F102" s="857">
        <f t="shared" si="16"/>
        <v>8</v>
      </c>
      <c r="G102" s="856" t="s">
        <v>133</v>
      </c>
      <c r="H102" s="858">
        <v>9.77</v>
      </c>
      <c r="I102" s="859">
        <v>9.77</v>
      </c>
      <c r="J102" s="860">
        <v>0.2354</v>
      </c>
      <c r="K102" s="861">
        <f t="shared" si="17"/>
        <v>12.069858</v>
      </c>
      <c r="L102" s="862">
        <f t="shared" si="18"/>
        <v>96.56</v>
      </c>
      <c r="M102" s="856"/>
      <c r="N102" s="856" t="s">
        <v>251</v>
      </c>
      <c r="O102" s="856" t="s">
        <v>252</v>
      </c>
      <c r="P102" s="863">
        <v>8</v>
      </c>
      <c r="Q102" s="864">
        <f t="shared" si="19"/>
        <v>96.56</v>
      </c>
    </row>
    <row r="103" spans="1:17" ht="67.5" customHeight="1" x14ac:dyDescent="0.25">
      <c r="A103" s="865" t="s">
        <v>21</v>
      </c>
      <c r="B103" s="865" t="s">
        <v>298</v>
      </c>
      <c r="C103" s="865" t="s">
        <v>23</v>
      </c>
      <c r="D103" s="865" t="s">
        <v>299</v>
      </c>
      <c r="E103" s="865" t="s">
        <v>300</v>
      </c>
      <c r="F103" s="866">
        <f t="shared" si="16"/>
        <v>3</v>
      </c>
      <c r="G103" s="865" t="s">
        <v>133</v>
      </c>
      <c r="H103" s="867">
        <v>13.36</v>
      </c>
      <c r="I103" s="868">
        <v>13.36</v>
      </c>
      <c r="J103" s="869">
        <v>0.2354</v>
      </c>
      <c r="K103" s="870">
        <f t="shared" si="17"/>
        <v>16.504943999999998</v>
      </c>
      <c r="L103" s="871">
        <f t="shared" si="18"/>
        <v>49.5</v>
      </c>
      <c r="M103" s="865"/>
      <c r="N103" s="865" t="s">
        <v>251</v>
      </c>
      <c r="O103" s="865" t="s">
        <v>252</v>
      </c>
      <c r="P103" s="872">
        <v>3</v>
      </c>
      <c r="Q103" s="873">
        <f t="shared" si="19"/>
        <v>49.5</v>
      </c>
    </row>
    <row r="104" spans="1:17" ht="67.5" customHeight="1" x14ac:dyDescent="0.25">
      <c r="A104" s="874" t="s">
        <v>21</v>
      </c>
      <c r="B104" s="874" t="s">
        <v>301</v>
      </c>
      <c r="C104" s="874" t="s">
        <v>23</v>
      </c>
      <c r="D104" s="874" t="s">
        <v>302</v>
      </c>
      <c r="E104" s="874" t="s">
        <v>303</v>
      </c>
      <c r="F104" s="875">
        <f t="shared" si="16"/>
        <v>14</v>
      </c>
      <c r="G104" s="874" t="s">
        <v>133</v>
      </c>
      <c r="H104" s="876">
        <v>13.35</v>
      </c>
      <c r="I104" s="877">
        <v>13.35</v>
      </c>
      <c r="J104" s="878">
        <v>0.2354</v>
      </c>
      <c r="K104" s="879">
        <f t="shared" si="17"/>
        <v>16.49259</v>
      </c>
      <c r="L104" s="880">
        <f t="shared" si="18"/>
        <v>230.86</v>
      </c>
      <c r="M104" s="874"/>
      <c r="N104" s="874" t="s">
        <v>251</v>
      </c>
      <c r="O104" s="874" t="s">
        <v>252</v>
      </c>
      <c r="P104" s="881">
        <v>14</v>
      </c>
      <c r="Q104" s="882">
        <f t="shared" si="19"/>
        <v>230.85999999999999</v>
      </c>
    </row>
    <row r="105" spans="1:17" ht="67.5" customHeight="1" x14ac:dyDescent="0.25">
      <c r="A105" s="883" t="s">
        <v>21</v>
      </c>
      <c r="B105" s="883" t="s">
        <v>304</v>
      </c>
      <c r="C105" s="883" t="s">
        <v>23</v>
      </c>
      <c r="D105" s="883" t="s">
        <v>305</v>
      </c>
      <c r="E105" s="883" t="s">
        <v>306</v>
      </c>
      <c r="F105" s="884">
        <f t="shared" si="16"/>
        <v>4</v>
      </c>
      <c r="G105" s="883" t="s">
        <v>133</v>
      </c>
      <c r="H105" s="885">
        <v>16.77</v>
      </c>
      <c r="I105" s="886">
        <v>16.77</v>
      </c>
      <c r="J105" s="887">
        <v>0.2354</v>
      </c>
      <c r="K105" s="888">
        <f t="shared" si="17"/>
        <v>20.717658</v>
      </c>
      <c r="L105" s="889">
        <f t="shared" si="18"/>
        <v>82.88</v>
      </c>
      <c r="M105" s="883"/>
      <c r="N105" s="883" t="s">
        <v>251</v>
      </c>
      <c r="O105" s="883" t="s">
        <v>252</v>
      </c>
      <c r="P105" s="890">
        <v>4</v>
      </c>
      <c r="Q105" s="891">
        <f t="shared" si="19"/>
        <v>82.88</v>
      </c>
    </row>
    <row r="106" spans="1:17" ht="67.5" customHeight="1" x14ac:dyDescent="0.25">
      <c r="A106" s="892" t="s">
        <v>21</v>
      </c>
      <c r="B106" s="892" t="s">
        <v>307</v>
      </c>
      <c r="C106" s="892" t="s">
        <v>23</v>
      </c>
      <c r="D106" s="892" t="s">
        <v>308</v>
      </c>
      <c r="E106" s="892" t="s">
        <v>309</v>
      </c>
      <c r="F106" s="893">
        <f t="shared" si="16"/>
        <v>3</v>
      </c>
      <c r="G106" s="892" t="s">
        <v>133</v>
      </c>
      <c r="H106" s="894">
        <v>20.74</v>
      </c>
      <c r="I106" s="895">
        <v>20.74</v>
      </c>
      <c r="J106" s="896">
        <v>0.2354</v>
      </c>
      <c r="K106" s="897">
        <f t="shared" si="17"/>
        <v>25.622195999999999</v>
      </c>
      <c r="L106" s="898">
        <f t="shared" si="18"/>
        <v>76.86</v>
      </c>
      <c r="M106" s="892"/>
      <c r="N106" s="892" t="s">
        <v>251</v>
      </c>
      <c r="O106" s="892" t="s">
        <v>252</v>
      </c>
      <c r="P106" s="899">
        <v>3</v>
      </c>
      <c r="Q106" s="900">
        <f t="shared" si="19"/>
        <v>76.86</v>
      </c>
    </row>
    <row r="107" spans="1:17" ht="67.5" customHeight="1" x14ac:dyDescent="0.25">
      <c r="A107" s="901" t="s">
        <v>21</v>
      </c>
      <c r="B107" s="901" t="s">
        <v>310</v>
      </c>
      <c r="C107" s="901" t="s">
        <v>23</v>
      </c>
      <c r="D107" s="901" t="s">
        <v>311</v>
      </c>
      <c r="E107" s="901" t="s">
        <v>312</v>
      </c>
      <c r="F107" s="902">
        <f t="shared" si="16"/>
        <v>5</v>
      </c>
      <c r="G107" s="901" t="s">
        <v>133</v>
      </c>
      <c r="H107" s="903">
        <v>13.59</v>
      </c>
      <c r="I107" s="904">
        <v>13.59</v>
      </c>
      <c r="J107" s="905">
        <v>0.2354</v>
      </c>
      <c r="K107" s="906">
        <f t="shared" si="17"/>
        <v>16.789086000000001</v>
      </c>
      <c r="L107" s="907">
        <f t="shared" si="18"/>
        <v>83.95</v>
      </c>
      <c r="M107" s="901"/>
      <c r="N107" s="901" t="s">
        <v>251</v>
      </c>
      <c r="O107" s="901" t="s">
        <v>252</v>
      </c>
      <c r="P107" s="908">
        <v>5</v>
      </c>
      <c r="Q107" s="909">
        <f t="shared" si="19"/>
        <v>83.949999999999989</v>
      </c>
    </row>
    <row r="108" spans="1:17" ht="67.5" customHeight="1" x14ac:dyDescent="0.25">
      <c r="A108" s="910" t="s">
        <v>21</v>
      </c>
      <c r="B108" s="910" t="s">
        <v>313</v>
      </c>
      <c r="C108" s="910" t="s">
        <v>23</v>
      </c>
      <c r="D108" s="910" t="s">
        <v>314</v>
      </c>
      <c r="E108" s="910" t="s">
        <v>315</v>
      </c>
      <c r="F108" s="911">
        <f t="shared" si="16"/>
        <v>25</v>
      </c>
      <c r="G108" s="910" t="s">
        <v>133</v>
      </c>
      <c r="H108" s="912">
        <v>15.22</v>
      </c>
      <c r="I108" s="913">
        <v>15.22</v>
      </c>
      <c r="J108" s="914">
        <v>0.2354</v>
      </c>
      <c r="K108" s="915">
        <f t="shared" si="17"/>
        <v>18.802788</v>
      </c>
      <c r="L108" s="916">
        <f t="shared" si="18"/>
        <v>470</v>
      </c>
      <c r="M108" s="910"/>
      <c r="N108" s="910" t="s">
        <v>251</v>
      </c>
      <c r="O108" s="910" t="s">
        <v>252</v>
      </c>
      <c r="P108" s="917">
        <v>25</v>
      </c>
      <c r="Q108" s="918">
        <f t="shared" si="19"/>
        <v>470</v>
      </c>
    </row>
    <row r="109" spans="1:17" ht="67.5" customHeight="1" x14ac:dyDescent="0.25">
      <c r="A109" s="919" t="s">
        <v>21</v>
      </c>
      <c r="B109" s="919" t="s">
        <v>316</v>
      </c>
      <c r="C109" s="919" t="s">
        <v>23</v>
      </c>
      <c r="D109" s="919" t="s">
        <v>317</v>
      </c>
      <c r="E109" s="919" t="s">
        <v>318</v>
      </c>
      <c r="F109" s="920">
        <f t="shared" si="16"/>
        <v>1</v>
      </c>
      <c r="G109" s="919" t="s">
        <v>133</v>
      </c>
      <c r="H109" s="921">
        <v>21.53</v>
      </c>
      <c r="I109" s="922">
        <v>21.53</v>
      </c>
      <c r="J109" s="923">
        <v>0.2354</v>
      </c>
      <c r="K109" s="924">
        <f t="shared" si="17"/>
        <v>26.598162000000002</v>
      </c>
      <c r="L109" s="925">
        <f t="shared" si="18"/>
        <v>26.6</v>
      </c>
      <c r="M109" s="919"/>
      <c r="N109" s="919" t="s">
        <v>251</v>
      </c>
      <c r="O109" s="919" t="s">
        <v>252</v>
      </c>
      <c r="P109" s="926">
        <v>1</v>
      </c>
      <c r="Q109" s="927">
        <f t="shared" si="19"/>
        <v>26.6</v>
      </c>
    </row>
    <row r="110" spans="1:17" ht="67.5" customHeight="1" x14ac:dyDescent="0.25">
      <c r="A110" s="928" t="s">
        <v>21</v>
      </c>
      <c r="B110" s="928" t="s">
        <v>319</v>
      </c>
      <c r="C110" s="928" t="s">
        <v>23</v>
      </c>
      <c r="D110" s="928" t="s">
        <v>320</v>
      </c>
      <c r="E110" s="928" t="s">
        <v>321</v>
      </c>
      <c r="F110" s="929">
        <f t="shared" si="16"/>
        <v>43</v>
      </c>
      <c r="G110" s="928" t="s">
        <v>133</v>
      </c>
      <c r="H110" s="930">
        <v>14.39</v>
      </c>
      <c r="I110" s="931">
        <v>14.39</v>
      </c>
      <c r="J110" s="932">
        <v>0.2354</v>
      </c>
      <c r="K110" s="933">
        <f t="shared" si="17"/>
        <v>17.777405999999999</v>
      </c>
      <c r="L110" s="934">
        <f t="shared" si="18"/>
        <v>764.54</v>
      </c>
      <c r="M110" s="928"/>
      <c r="N110" s="928" t="s">
        <v>251</v>
      </c>
      <c r="O110" s="928" t="s">
        <v>252</v>
      </c>
      <c r="P110" s="935">
        <v>43</v>
      </c>
      <c r="Q110" s="936">
        <f t="shared" si="19"/>
        <v>764.54000000000008</v>
      </c>
    </row>
    <row r="111" spans="1:17" ht="67.5" customHeight="1" x14ac:dyDescent="0.25">
      <c r="A111" s="937" t="s">
        <v>17</v>
      </c>
      <c r="B111" s="937" t="s">
        <v>322</v>
      </c>
      <c r="C111" s="937" t="s">
        <v>19</v>
      </c>
      <c r="D111" s="937" t="s">
        <v>19</v>
      </c>
      <c r="E111" s="937" t="s">
        <v>323</v>
      </c>
      <c r="F111" s="937" t="s">
        <v>19</v>
      </c>
      <c r="G111" s="937" t="s">
        <v>19</v>
      </c>
      <c r="H111" s="937" t="s">
        <v>19</v>
      </c>
      <c r="I111" s="937" t="s">
        <v>19</v>
      </c>
      <c r="J111" s="937" t="s">
        <v>19</v>
      </c>
      <c r="K111" s="937" t="s">
        <v>19</v>
      </c>
      <c r="L111" s="938">
        <f>ROUND(L112,2)+ROUND(L113,2)+ROUND(L114,2)+ROUND(L115,2)+ROUND(L116,2)+ROUND(L117,2)</f>
        <v>20286.849999999999</v>
      </c>
      <c r="M111" s="937" t="s">
        <v>19</v>
      </c>
      <c r="N111" s="937" t="s">
        <v>19</v>
      </c>
      <c r="O111" s="937" t="s">
        <v>19</v>
      </c>
      <c r="P111" s="937" t="s">
        <v>19</v>
      </c>
      <c r="Q111" s="937" t="s">
        <v>19</v>
      </c>
    </row>
    <row r="112" spans="1:17" ht="67.5" customHeight="1" x14ac:dyDescent="0.25">
      <c r="A112" s="939" t="s">
        <v>21</v>
      </c>
      <c r="B112" s="939" t="s">
        <v>324</v>
      </c>
      <c r="C112" s="939" t="s">
        <v>37</v>
      </c>
      <c r="D112" s="939" t="s">
        <v>325</v>
      </c>
      <c r="E112" s="939" t="s">
        <v>326</v>
      </c>
      <c r="F112" s="940">
        <f t="shared" ref="F112:F117" si="20">P112</f>
        <v>27.23</v>
      </c>
      <c r="G112" s="939" t="s">
        <v>26</v>
      </c>
      <c r="H112" s="941">
        <v>40.19</v>
      </c>
      <c r="I112" s="942">
        <v>40.19</v>
      </c>
      <c r="J112" s="943">
        <v>0.2354</v>
      </c>
      <c r="K112" s="944">
        <f t="shared" ref="K112:K117" si="21">ROUND(I112,2)+(ROUND(I112,2)*J112)</f>
        <v>49.650725999999999</v>
      </c>
      <c r="L112" s="945">
        <f t="shared" ref="L112:L117" si="22">ROUND(Q112,2)</f>
        <v>1351.97</v>
      </c>
      <c r="M112" s="939"/>
      <c r="N112" s="939" t="s">
        <v>322</v>
      </c>
      <c r="O112" s="939" t="s">
        <v>323</v>
      </c>
      <c r="P112" s="946">
        <v>27.23</v>
      </c>
      <c r="Q112" s="947">
        <f t="shared" ref="Q112:Q117" si="23">ROUND(K112,2)*P112</f>
        <v>1351.9694999999999</v>
      </c>
    </row>
    <row r="113" spans="1:17" ht="67.5" customHeight="1" x14ac:dyDescent="0.25">
      <c r="A113" s="948" t="s">
        <v>21</v>
      </c>
      <c r="B113" s="948" t="s">
        <v>327</v>
      </c>
      <c r="C113" s="948" t="s">
        <v>37</v>
      </c>
      <c r="D113" s="948" t="s">
        <v>328</v>
      </c>
      <c r="E113" s="948" t="s">
        <v>329</v>
      </c>
      <c r="F113" s="949">
        <f t="shared" si="20"/>
        <v>28.81</v>
      </c>
      <c r="G113" s="948" t="s">
        <v>26</v>
      </c>
      <c r="H113" s="950">
        <v>90.28</v>
      </c>
      <c r="I113" s="951">
        <v>90.28</v>
      </c>
      <c r="J113" s="952">
        <v>0.2354</v>
      </c>
      <c r="K113" s="953">
        <f t="shared" si="21"/>
        <v>111.53191200000001</v>
      </c>
      <c r="L113" s="954">
        <f t="shared" si="22"/>
        <v>3213.18</v>
      </c>
      <c r="M113" s="948"/>
      <c r="N113" s="948" t="s">
        <v>322</v>
      </c>
      <c r="O113" s="948" t="s">
        <v>323</v>
      </c>
      <c r="P113" s="955">
        <v>28.81</v>
      </c>
      <c r="Q113" s="956">
        <f t="shared" si="23"/>
        <v>3213.1792999999998</v>
      </c>
    </row>
    <row r="114" spans="1:17" ht="67.5" customHeight="1" x14ac:dyDescent="0.25">
      <c r="A114" s="957" t="s">
        <v>21</v>
      </c>
      <c r="B114" s="957" t="s">
        <v>330</v>
      </c>
      <c r="C114" s="957" t="s">
        <v>37</v>
      </c>
      <c r="D114" s="957" t="s">
        <v>331</v>
      </c>
      <c r="E114" s="957" t="s">
        <v>332</v>
      </c>
      <c r="F114" s="958">
        <f t="shared" si="20"/>
        <v>140.28</v>
      </c>
      <c r="G114" s="957" t="s">
        <v>26</v>
      </c>
      <c r="H114" s="959">
        <v>65.47</v>
      </c>
      <c r="I114" s="960">
        <v>65.47</v>
      </c>
      <c r="J114" s="961">
        <v>0.2354</v>
      </c>
      <c r="K114" s="962">
        <f t="shared" si="21"/>
        <v>80.881637999999995</v>
      </c>
      <c r="L114" s="963">
        <f t="shared" si="22"/>
        <v>11345.85</v>
      </c>
      <c r="M114" s="957"/>
      <c r="N114" s="957" t="s">
        <v>322</v>
      </c>
      <c r="O114" s="957" t="s">
        <v>323</v>
      </c>
      <c r="P114" s="964">
        <v>140.28</v>
      </c>
      <c r="Q114" s="965">
        <f t="shared" si="23"/>
        <v>11345.8464</v>
      </c>
    </row>
    <row r="115" spans="1:17" ht="67.5" customHeight="1" x14ac:dyDescent="0.25">
      <c r="A115" s="966" t="s">
        <v>21</v>
      </c>
      <c r="B115" s="966" t="s">
        <v>333</v>
      </c>
      <c r="C115" s="966" t="s">
        <v>23</v>
      </c>
      <c r="D115" s="966" t="s">
        <v>334</v>
      </c>
      <c r="E115" s="966" t="s">
        <v>335</v>
      </c>
      <c r="F115" s="967">
        <f t="shared" si="20"/>
        <v>4</v>
      </c>
      <c r="G115" s="966" t="s">
        <v>133</v>
      </c>
      <c r="H115" s="968">
        <v>43.35</v>
      </c>
      <c r="I115" s="969">
        <v>43.35</v>
      </c>
      <c r="J115" s="970">
        <v>0.2354</v>
      </c>
      <c r="K115" s="971">
        <f t="shared" si="21"/>
        <v>53.554590000000005</v>
      </c>
      <c r="L115" s="972">
        <f t="shared" si="22"/>
        <v>214.2</v>
      </c>
      <c r="M115" s="966"/>
      <c r="N115" s="966" t="s">
        <v>322</v>
      </c>
      <c r="O115" s="966" t="s">
        <v>323</v>
      </c>
      <c r="P115" s="973">
        <v>4</v>
      </c>
      <c r="Q115" s="974">
        <f t="shared" si="23"/>
        <v>214.2</v>
      </c>
    </row>
    <row r="116" spans="1:17" ht="67.5" customHeight="1" x14ac:dyDescent="0.25">
      <c r="A116" s="975" t="s">
        <v>21</v>
      </c>
      <c r="B116" s="975" t="s">
        <v>336</v>
      </c>
      <c r="C116" s="975" t="s">
        <v>23</v>
      </c>
      <c r="D116" s="975" t="s">
        <v>337</v>
      </c>
      <c r="E116" s="975" t="s">
        <v>338</v>
      </c>
      <c r="F116" s="976">
        <f t="shared" si="20"/>
        <v>1</v>
      </c>
      <c r="G116" s="975" t="s">
        <v>133</v>
      </c>
      <c r="H116" s="977">
        <v>91.12</v>
      </c>
      <c r="I116" s="978">
        <v>91.12</v>
      </c>
      <c r="J116" s="979">
        <v>0.2354</v>
      </c>
      <c r="K116" s="980">
        <f t="shared" si="21"/>
        <v>112.569648</v>
      </c>
      <c r="L116" s="981">
        <f t="shared" si="22"/>
        <v>112.57</v>
      </c>
      <c r="M116" s="975"/>
      <c r="N116" s="975" t="s">
        <v>322</v>
      </c>
      <c r="O116" s="975" t="s">
        <v>323</v>
      </c>
      <c r="P116" s="982">
        <v>1</v>
      </c>
      <c r="Q116" s="983">
        <f t="shared" si="23"/>
        <v>112.57</v>
      </c>
    </row>
    <row r="117" spans="1:17" ht="67.5" customHeight="1" x14ac:dyDescent="0.25">
      <c r="A117" s="984" t="s">
        <v>21</v>
      </c>
      <c r="B117" s="984" t="s">
        <v>339</v>
      </c>
      <c r="C117" s="984" t="s">
        <v>23</v>
      </c>
      <c r="D117" s="984" t="s">
        <v>340</v>
      </c>
      <c r="E117" s="984" t="s">
        <v>341</v>
      </c>
      <c r="F117" s="985">
        <f t="shared" si="20"/>
        <v>7</v>
      </c>
      <c r="G117" s="984" t="s">
        <v>133</v>
      </c>
      <c r="H117" s="986">
        <v>468.22</v>
      </c>
      <c r="I117" s="987">
        <v>468.22</v>
      </c>
      <c r="J117" s="988">
        <v>0.2354</v>
      </c>
      <c r="K117" s="989">
        <f t="shared" si="21"/>
        <v>578.43898799999999</v>
      </c>
      <c r="L117" s="990">
        <f t="shared" si="22"/>
        <v>4049.08</v>
      </c>
      <c r="M117" s="984"/>
      <c r="N117" s="984" t="s">
        <v>322</v>
      </c>
      <c r="O117" s="984" t="s">
        <v>323</v>
      </c>
      <c r="P117" s="991">
        <v>7</v>
      </c>
      <c r="Q117" s="992">
        <f t="shared" si="23"/>
        <v>4049.0800000000004</v>
      </c>
    </row>
    <row r="118" spans="1:17" ht="67.5" customHeight="1" x14ac:dyDescent="0.25">
      <c r="A118" s="993" t="s">
        <v>17</v>
      </c>
      <c r="B118" s="993" t="s">
        <v>342</v>
      </c>
      <c r="C118" s="993" t="s">
        <v>19</v>
      </c>
      <c r="D118" s="993" t="s">
        <v>19</v>
      </c>
      <c r="E118" s="993" t="s">
        <v>343</v>
      </c>
      <c r="F118" s="993" t="s">
        <v>19</v>
      </c>
      <c r="G118" s="993" t="s">
        <v>19</v>
      </c>
      <c r="H118" s="993" t="s">
        <v>19</v>
      </c>
      <c r="I118" s="993" t="s">
        <v>19</v>
      </c>
      <c r="J118" s="993" t="s">
        <v>19</v>
      </c>
      <c r="K118" s="993" t="s">
        <v>19</v>
      </c>
      <c r="L118" s="994">
        <f>ROUND(L119,2)+ROUND(L120,2)</f>
        <v>5792.02</v>
      </c>
      <c r="M118" s="993" t="s">
        <v>19</v>
      </c>
      <c r="N118" s="993" t="s">
        <v>19</v>
      </c>
      <c r="O118" s="993" t="s">
        <v>19</v>
      </c>
      <c r="P118" s="993" t="s">
        <v>19</v>
      </c>
      <c r="Q118" s="993" t="s">
        <v>19</v>
      </c>
    </row>
    <row r="119" spans="1:17" ht="67.5" customHeight="1" x14ac:dyDescent="0.25">
      <c r="A119" s="995" t="s">
        <v>21</v>
      </c>
      <c r="B119" s="995" t="s">
        <v>344</v>
      </c>
      <c r="C119" s="995" t="s">
        <v>37</v>
      </c>
      <c r="D119" s="995" t="s">
        <v>345</v>
      </c>
      <c r="E119" s="995" t="s">
        <v>346</v>
      </c>
      <c r="F119" s="996">
        <f>P119</f>
        <v>57.03</v>
      </c>
      <c r="G119" s="995" t="s">
        <v>26</v>
      </c>
      <c r="H119" s="997">
        <v>49.37</v>
      </c>
      <c r="I119" s="998">
        <v>49.37</v>
      </c>
      <c r="J119" s="999">
        <v>0.2354</v>
      </c>
      <c r="K119" s="1000">
        <f>ROUND(I119,2)+(ROUND(I119,2)*J119)</f>
        <v>60.991698</v>
      </c>
      <c r="L119" s="1001">
        <f>ROUND(Q119,2)</f>
        <v>3478.26</v>
      </c>
      <c r="M119" s="995"/>
      <c r="N119" s="995" t="s">
        <v>342</v>
      </c>
      <c r="O119" s="995" t="s">
        <v>343</v>
      </c>
      <c r="P119" s="1002">
        <v>57.03</v>
      </c>
      <c r="Q119" s="1003">
        <f>ROUND(K119,2)*P119</f>
        <v>3478.2597000000001</v>
      </c>
    </row>
    <row r="120" spans="1:17" ht="67.5" customHeight="1" x14ac:dyDescent="0.25">
      <c r="A120" s="1004" t="s">
        <v>21</v>
      </c>
      <c r="B120" s="1004" t="s">
        <v>347</v>
      </c>
      <c r="C120" s="1004" t="s">
        <v>23</v>
      </c>
      <c r="D120" s="1004" t="s">
        <v>340</v>
      </c>
      <c r="E120" s="1004" t="s">
        <v>341</v>
      </c>
      <c r="F120" s="1005">
        <f>P120</f>
        <v>4</v>
      </c>
      <c r="G120" s="1004" t="s">
        <v>133</v>
      </c>
      <c r="H120" s="1006">
        <v>468.22</v>
      </c>
      <c r="I120" s="1007">
        <v>468.22</v>
      </c>
      <c r="J120" s="1008">
        <v>0.2354</v>
      </c>
      <c r="K120" s="1009">
        <f>ROUND(I120,2)+(ROUND(I120,2)*J120)</f>
        <v>578.43898799999999</v>
      </c>
      <c r="L120" s="1010">
        <f>ROUND(Q120,2)</f>
        <v>2313.7600000000002</v>
      </c>
      <c r="M120" s="1004"/>
      <c r="N120" s="1004" t="s">
        <v>342</v>
      </c>
      <c r="O120" s="1004" t="s">
        <v>343</v>
      </c>
      <c r="P120" s="1011">
        <v>4</v>
      </c>
      <c r="Q120" s="1012">
        <f>ROUND(K120,2)*P120</f>
        <v>2313.7600000000002</v>
      </c>
    </row>
    <row r="121" spans="1:17" ht="67.5" customHeight="1" x14ac:dyDescent="0.25">
      <c r="A121" s="1013" t="s">
        <v>17</v>
      </c>
      <c r="B121" s="1013" t="s">
        <v>348</v>
      </c>
      <c r="C121" s="1013" t="s">
        <v>19</v>
      </c>
      <c r="D121" s="1013" t="s">
        <v>19</v>
      </c>
      <c r="E121" s="1013" t="s">
        <v>349</v>
      </c>
      <c r="F121" s="1013" t="s">
        <v>19</v>
      </c>
      <c r="G121" s="1013" t="s">
        <v>19</v>
      </c>
      <c r="H121" s="1013" t="s">
        <v>19</v>
      </c>
      <c r="I121" s="1013" t="s">
        <v>19</v>
      </c>
      <c r="J121" s="1013" t="s">
        <v>19</v>
      </c>
      <c r="K121" s="1013" t="s">
        <v>19</v>
      </c>
      <c r="L121" s="1014">
        <f>ROUND(L122,2)+ROUND(L123,2)+ROUND(L124,2)+ROUND(L125,2)+ROUND(L126,2)</f>
        <v>1874.69</v>
      </c>
      <c r="M121" s="1013" t="s">
        <v>19</v>
      </c>
      <c r="N121" s="1013" t="s">
        <v>19</v>
      </c>
      <c r="O121" s="1013" t="s">
        <v>19</v>
      </c>
      <c r="P121" s="1013" t="s">
        <v>19</v>
      </c>
      <c r="Q121" s="1013" t="s">
        <v>19</v>
      </c>
    </row>
    <row r="122" spans="1:17" ht="67.5" customHeight="1" x14ac:dyDescent="0.25">
      <c r="A122" s="1015" t="s">
        <v>21</v>
      </c>
      <c r="B122" s="1015" t="s">
        <v>350</v>
      </c>
      <c r="C122" s="1015" t="s">
        <v>23</v>
      </c>
      <c r="D122" s="1015" t="s">
        <v>351</v>
      </c>
      <c r="E122" s="1015" t="s">
        <v>352</v>
      </c>
      <c r="F122" s="1016">
        <f>P122</f>
        <v>2</v>
      </c>
      <c r="G122" s="1015" t="s">
        <v>133</v>
      </c>
      <c r="H122" s="1017">
        <v>22.97</v>
      </c>
      <c r="I122" s="1018">
        <v>22.97</v>
      </c>
      <c r="J122" s="1019">
        <v>0.2354</v>
      </c>
      <c r="K122" s="1020">
        <f>ROUND(I122,2)+(ROUND(I122,2)*J122)</f>
        <v>28.377137999999999</v>
      </c>
      <c r="L122" s="1021">
        <f>ROUND(Q122,2)</f>
        <v>56.76</v>
      </c>
      <c r="M122" s="1015"/>
      <c r="N122" s="1015" t="s">
        <v>348</v>
      </c>
      <c r="O122" s="1015" t="s">
        <v>349</v>
      </c>
      <c r="P122" s="1022">
        <v>2</v>
      </c>
      <c r="Q122" s="1023">
        <f>ROUND(K122,2)*P122</f>
        <v>56.76</v>
      </c>
    </row>
    <row r="123" spans="1:17" ht="67.5" customHeight="1" x14ac:dyDescent="0.25">
      <c r="A123" s="1024" t="s">
        <v>21</v>
      </c>
      <c r="B123" s="1024" t="s">
        <v>353</v>
      </c>
      <c r="C123" s="1024" t="s">
        <v>23</v>
      </c>
      <c r="D123" s="1024" t="s">
        <v>354</v>
      </c>
      <c r="E123" s="1024" t="s">
        <v>355</v>
      </c>
      <c r="F123" s="1025">
        <f>P123</f>
        <v>2</v>
      </c>
      <c r="G123" s="1024" t="s">
        <v>133</v>
      </c>
      <c r="H123" s="1026">
        <v>241.09</v>
      </c>
      <c r="I123" s="1027">
        <v>241.09</v>
      </c>
      <c r="J123" s="1028">
        <v>0.2354</v>
      </c>
      <c r="K123" s="1029">
        <f>ROUND(I123,2)+(ROUND(I123,2)*J123)</f>
        <v>297.84258599999998</v>
      </c>
      <c r="L123" s="1030">
        <f>ROUND(Q123,2)</f>
        <v>595.67999999999995</v>
      </c>
      <c r="M123" s="1024"/>
      <c r="N123" s="1024" t="s">
        <v>348</v>
      </c>
      <c r="O123" s="1024" t="s">
        <v>349</v>
      </c>
      <c r="P123" s="1031">
        <v>2</v>
      </c>
      <c r="Q123" s="1032">
        <f>ROUND(K123,2)*P123</f>
        <v>595.67999999999995</v>
      </c>
    </row>
    <row r="124" spans="1:17" ht="67.5" customHeight="1" x14ac:dyDescent="0.25">
      <c r="A124" s="1033" t="s">
        <v>21</v>
      </c>
      <c r="B124" s="1033" t="s">
        <v>356</v>
      </c>
      <c r="C124" s="1033" t="s">
        <v>23</v>
      </c>
      <c r="D124" s="1033" t="s">
        <v>357</v>
      </c>
      <c r="E124" s="1033" t="s">
        <v>358</v>
      </c>
      <c r="F124" s="1034">
        <f>P124</f>
        <v>2</v>
      </c>
      <c r="G124" s="1033" t="s">
        <v>133</v>
      </c>
      <c r="H124" s="1035">
        <v>320.41000000000003</v>
      </c>
      <c r="I124" s="1036">
        <v>320.41000000000003</v>
      </c>
      <c r="J124" s="1037">
        <v>0.2354</v>
      </c>
      <c r="K124" s="1038">
        <f>ROUND(I124,2)+(ROUND(I124,2)*J124)</f>
        <v>395.83451400000001</v>
      </c>
      <c r="L124" s="1039">
        <f>ROUND(Q124,2)</f>
        <v>791.66</v>
      </c>
      <c r="M124" s="1033"/>
      <c r="N124" s="1033" t="s">
        <v>348</v>
      </c>
      <c r="O124" s="1033" t="s">
        <v>349</v>
      </c>
      <c r="P124" s="1040">
        <v>2</v>
      </c>
      <c r="Q124" s="1041">
        <f>ROUND(K124,2)*P124</f>
        <v>791.66</v>
      </c>
    </row>
    <row r="125" spans="1:17" ht="67.5" customHeight="1" x14ac:dyDescent="0.25">
      <c r="A125" s="1042" t="s">
        <v>21</v>
      </c>
      <c r="B125" s="1042" t="s">
        <v>359</v>
      </c>
      <c r="C125" s="1042" t="s">
        <v>37</v>
      </c>
      <c r="D125" s="1042" t="s">
        <v>360</v>
      </c>
      <c r="E125" s="1042" t="s">
        <v>361</v>
      </c>
      <c r="F125" s="1043">
        <f>P125</f>
        <v>2</v>
      </c>
      <c r="G125" s="1042" t="s">
        <v>133</v>
      </c>
      <c r="H125" s="1044">
        <v>34.07</v>
      </c>
      <c r="I125" s="1045">
        <v>34.07</v>
      </c>
      <c r="J125" s="1046">
        <v>0.2354</v>
      </c>
      <c r="K125" s="1047">
        <f>ROUND(I125,2)+(ROUND(I125,2)*J125)</f>
        <v>42.090077999999998</v>
      </c>
      <c r="L125" s="1048">
        <f>ROUND(Q125,2)</f>
        <v>84.18</v>
      </c>
      <c r="M125" s="1042"/>
      <c r="N125" s="1042" t="s">
        <v>348</v>
      </c>
      <c r="O125" s="1042" t="s">
        <v>349</v>
      </c>
      <c r="P125" s="1049">
        <v>2</v>
      </c>
      <c r="Q125" s="1050">
        <f>ROUND(K125,2)*P125</f>
        <v>84.18</v>
      </c>
    </row>
    <row r="126" spans="1:17" ht="67.5" customHeight="1" x14ac:dyDescent="0.25">
      <c r="A126" s="1051" t="s">
        <v>21</v>
      </c>
      <c r="B126" s="1051" t="s">
        <v>362</v>
      </c>
      <c r="C126" s="1051" t="s">
        <v>23</v>
      </c>
      <c r="D126" s="1051" t="s">
        <v>363</v>
      </c>
      <c r="E126" s="1051" t="s">
        <v>364</v>
      </c>
      <c r="F126" s="1052">
        <f>P126</f>
        <v>4.5</v>
      </c>
      <c r="G126" s="1051" t="s">
        <v>45</v>
      </c>
      <c r="H126" s="1053">
        <v>62.31</v>
      </c>
      <c r="I126" s="1054">
        <v>62.31</v>
      </c>
      <c r="J126" s="1055">
        <v>0.2354</v>
      </c>
      <c r="K126" s="1056">
        <f>ROUND(I126,2)+(ROUND(I126,2)*J126)</f>
        <v>76.977773999999997</v>
      </c>
      <c r="L126" s="1057">
        <f>ROUND(Q126,2)</f>
        <v>346.41</v>
      </c>
      <c r="M126" s="1051"/>
      <c r="N126" s="1051" t="s">
        <v>348</v>
      </c>
      <c r="O126" s="1051" t="s">
        <v>349</v>
      </c>
      <c r="P126" s="1058">
        <v>4.5</v>
      </c>
      <c r="Q126" s="1059">
        <f>ROUND(K126,2)*P126</f>
        <v>346.41</v>
      </c>
    </row>
    <row r="127" spans="1:17" ht="67.5" customHeight="1" x14ac:dyDescent="0.25">
      <c r="A127" s="1060" t="s">
        <v>17</v>
      </c>
      <c r="B127" s="1060" t="s">
        <v>365</v>
      </c>
      <c r="C127" s="1060" t="s">
        <v>19</v>
      </c>
      <c r="D127" s="1060" t="s">
        <v>19</v>
      </c>
      <c r="E127" s="1060" t="s">
        <v>366</v>
      </c>
      <c r="F127" s="1060" t="s">
        <v>19</v>
      </c>
      <c r="G127" s="1060" t="s">
        <v>19</v>
      </c>
      <c r="H127" s="1060" t="s">
        <v>19</v>
      </c>
      <c r="I127" s="1060" t="s">
        <v>19</v>
      </c>
      <c r="J127" s="1060" t="s">
        <v>19</v>
      </c>
      <c r="K127" s="1060" t="s">
        <v>19</v>
      </c>
      <c r="L127" s="1061">
        <f>ROUND(L128,2)+ROUND(L129,2)+ROUND(L130,2)+ROUND(L131,2)+ROUND(L132,2)+ROUND(L133,2)</f>
        <v>18994.7</v>
      </c>
      <c r="M127" s="1060" t="s">
        <v>19</v>
      </c>
      <c r="N127" s="1060" t="s">
        <v>19</v>
      </c>
      <c r="O127" s="1060" t="s">
        <v>19</v>
      </c>
      <c r="P127" s="1060" t="s">
        <v>19</v>
      </c>
      <c r="Q127" s="1060" t="s">
        <v>19</v>
      </c>
    </row>
    <row r="128" spans="1:17" ht="67.5" customHeight="1" x14ac:dyDescent="0.25">
      <c r="A128" s="1062" t="s">
        <v>21</v>
      </c>
      <c r="B128" s="1062" t="s">
        <v>367</v>
      </c>
      <c r="C128" s="1062" t="s">
        <v>23</v>
      </c>
      <c r="D128" s="1062" t="s">
        <v>368</v>
      </c>
      <c r="E128" s="1062" t="s">
        <v>369</v>
      </c>
      <c r="F128" s="1063">
        <f t="shared" ref="F128:F133" si="24">P128</f>
        <v>11</v>
      </c>
      <c r="G128" s="1062" t="s">
        <v>133</v>
      </c>
      <c r="H128" s="1064">
        <v>476.79</v>
      </c>
      <c r="I128" s="1065">
        <v>476.79</v>
      </c>
      <c r="J128" s="1066">
        <v>0.2354</v>
      </c>
      <c r="K128" s="1067">
        <f t="shared" ref="K128:K133" si="25">ROUND(I128,2)+(ROUND(I128,2)*J128)</f>
        <v>589.02636600000005</v>
      </c>
      <c r="L128" s="1068">
        <f t="shared" ref="L128:L133" si="26">ROUND(Q128,2)</f>
        <v>6479.33</v>
      </c>
      <c r="M128" s="1062"/>
      <c r="N128" s="1062" t="s">
        <v>365</v>
      </c>
      <c r="O128" s="1062" t="s">
        <v>366</v>
      </c>
      <c r="P128" s="1069">
        <v>11</v>
      </c>
      <c r="Q128" s="1070">
        <f t="shared" ref="Q128:Q133" si="27">ROUND(K128,2)*P128</f>
        <v>6479.33</v>
      </c>
    </row>
    <row r="129" spans="1:17" ht="67.5" customHeight="1" x14ac:dyDescent="0.25">
      <c r="A129" s="1071" t="s">
        <v>21</v>
      </c>
      <c r="B129" s="1071" t="s">
        <v>370</v>
      </c>
      <c r="C129" s="1071" t="s">
        <v>37</v>
      </c>
      <c r="D129" s="1071" t="s">
        <v>371</v>
      </c>
      <c r="E129" s="1071" t="s">
        <v>372</v>
      </c>
      <c r="F129" s="1072">
        <f t="shared" si="24"/>
        <v>7.05</v>
      </c>
      <c r="G129" s="1071" t="s">
        <v>45</v>
      </c>
      <c r="H129" s="1073">
        <v>389.68</v>
      </c>
      <c r="I129" s="1074">
        <v>389.68</v>
      </c>
      <c r="J129" s="1075">
        <v>0.2354</v>
      </c>
      <c r="K129" s="1076">
        <f t="shared" si="25"/>
        <v>481.41067199999998</v>
      </c>
      <c r="L129" s="1077">
        <f t="shared" si="26"/>
        <v>3393.94</v>
      </c>
      <c r="M129" s="1071"/>
      <c r="N129" s="1071" t="s">
        <v>365</v>
      </c>
      <c r="O129" s="1071" t="s">
        <v>366</v>
      </c>
      <c r="P129" s="1078">
        <v>7.05</v>
      </c>
      <c r="Q129" s="1079">
        <f t="shared" si="27"/>
        <v>3393.9405000000002</v>
      </c>
    </row>
    <row r="130" spans="1:17" ht="67.5" customHeight="1" x14ac:dyDescent="0.25">
      <c r="A130" s="1080" t="s">
        <v>21</v>
      </c>
      <c r="B130" s="1080" t="s">
        <v>373</v>
      </c>
      <c r="C130" s="1080" t="s">
        <v>37</v>
      </c>
      <c r="D130" s="1080" t="s">
        <v>374</v>
      </c>
      <c r="E130" s="1080" t="s">
        <v>375</v>
      </c>
      <c r="F130" s="1081">
        <f t="shared" si="24"/>
        <v>9</v>
      </c>
      <c r="G130" s="1080" t="s">
        <v>133</v>
      </c>
      <c r="H130" s="1082">
        <v>404.55</v>
      </c>
      <c r="I130" s="1083">
        <v>404.55</v>
      </c>
      <c r="J130" s="1084">
        <v>0.2354</v>
      </c>
      <c r="K130" s="1085">
        <f t="shared" si="25"/>
        <v>499.78107</v>
      </c>
      <c r="L130" s="1086">
        <f t="shared" si="26"/>
        <v>4498.0200000000004</v>
      </c>
      <c r="M130" s="1080"/>
      <c r="N130" s="1080" t="s">
        <v>365</v>
      </c>
      <c r="O130" s="1080" t="s">
        <v>366</v>
      </c>
      <c r="P130" s="1087">
        <v>9</v>
      </c>
      <c r="Q130" s="1088">
        <f t="shared" si="27"/>
        <v>4498.0199999999995</v>
      </c>
    </row>
    <row r="131" spans="1:17" ht="67.5" customHeight="1" x14ac:dyDescent="0.25">
      <c r="A131" s="1089" t="s">
        <v>21</v>
      </c>
      <c r="B131" s="1089" t="s">
        <v>376</v>
      </c>
      <c r="C131" s="1089" t="s">
        <v>23</v>
      </c>
      <c r="D131" s="1089" t="s">
        <v>377</v>
      </c>
      <c r="E131" s="1089" t="s">
        <v>378</v>
      </c>
      <c r="F131" s="1090">
        <f t="shared" si="24"/>
        <v>3</v>
      </c>
      <c r="G131" s="1089" t="s">
        <v>133</v>
      </c>
      <c r="H131" s="1091">
        <v>412.42</v>
      </c>
      <c r="I131" s="1092">
        <v>412.42</v>
      </c>
      <c r="J131" s="1093">
        <v>0.2354</v>
      </c>
      <c r="K131" s="1094">
        <f t="shared" si="25"/>
        <v>509.503668</v>
      </c>
      <c r="L131" s="1095">
        <f t="shared" si="26"/>
        <v>1528.5</v>
      </c>
      <c r="M131" s="1089"/>
      <c r="N131" s="1089" t="s">
        <v>365</v>
      </c>
      <c r="O131" s="1089" t="s">
        <v>366</v>
      </c>
      <c r="P131" s="1096">
        <v>3</v>
      </c>
      <c r="Q131" s="1097">
        <f t="shared" si="27"/>
        <v>1528.5</v>
      </c>
    </row>
    <row r="132" spans="1:17" ht="67.5" customHeight="1" x14ac:dyDescent="0.25">
      <c r="A132" s="1098" t="s">
        <v>21</v>
      </c>
      <c r="B132" s="1098" t="s">
        <v>379</v>
      </c>
      <c r="C132" s="1098" t="s">
        <v>23</v>
      </c>
      <c r="D132" s="1098" t="s">
        <v>380</v>
      </c>
      <c r="E132" s="1098" t="s">
        <v>381</v>
      </c>
      <c r="F132" s="1099">
        <f t="shared" si="24"/>
        <v>20</v>
      </c>
      <c r="G132" s="1098" t="s">
        <v>133</v>
      </c>
      <c r="H132" s="1100">
        <v>11.93</v>
      </c>
      <c r="I132" s="1101">
        <v>11.93</v>
      </c>
      <c r="J132" s="1102">
        <v>0.2354</v>
      </c>
      <c r="K132" s="1103">
        <f t="shared" si="25"/>
        <v>14.738322</v>
      </c>
      <c r="L132" s="1104">
        <f t="shared" si="26"/>
        <v>294.8</v>
      </c>
      <c r="M132" s="1098"/>
      <c r="N132" s="1098" t="s">
        <v>365</v>
      </c>
      <c r="O132" s="1098" t="s">
        <v>366</v>
      </c>
      <c r="P132" s="1105">
        <v>20</v>
      </c>
      <c r="Q132" s="1106">
        <f t="shared" si="27"/>
        <v>294.8</v>
      </c>
    </row>
    <row r="133" spans="1:17" ht="67.5" customHeight="1" x14ac:dyDescent="0.25">
      <c r="A133" s="1107" t="s">
        <v>21</v>
      </c>
      <c r="B133" s="1107" t="s">
        <v>382</v>
      </c>
      <c r="C133" s="1107" t="s">
        <v>23</v>
      </c>
      <c r="D133" s="1107" t="s">
        <v>383</v>
      </c>
      <c r="E133" s="1107" t="s">
        <v>384</v>
      </c>
      <c r="F133" s="1108">
        <f t="shared" si="24"/>
        <v>3</v>
      </c>
      <c r="G133" s="1107" t="s">
        <v>133</v>
      </c>
      <c r="H133" s="1109">
        <v>755.52</v>
      </c>
      <c r="I133" s="1110">
        <v>755.52</v>
      </c>
      <c r="J133" s="1111">
        <v>0.2354</v>
      </c>
      <c r="K133" s="1112">
        <f t="shared" si="25"/>
        <v>933.36940800000002</v>
      </c>
      <c r="L133" s="1113">
        <f t="shared" si="26"/>
        <v>2800.11</v>
      </c>
      <c r="M133" s="1107"/>
      <c r="N133" s="1107" t="s">
        <v>365</v>
      </c>
      <c r="O133" s="1107" t="s">
        <v>366</v>
      </c>
      <c r="P133" s="1114">
        <v>3</v>
      </c>
      <c r="Q133" s="1115">
        <f t="shared" si="27"/>
        <v>2800.11</v>
      </c>
    </row>
    <row r="134" spans="1:17" ht="67.5" customHeight="1" x14ac:dyDescent="0.25">
      <c r="A134" s="1116" t="s">
        <v>17</v>
      </c>
      <c r="B134" s="1116" t="s">
        <v>385</v>
      </c>
      <c r="C134" s="1116" t="s">
        <v>19</v>
      </c>
      <c r="D134" s="1116" t="s">
        <v>19</v>
      </c>
      <c r="E134" s="1116" t="s">
        <v>386</v>
      </c>
      <c r="F134" s="1116" t="s">
        <v>19</v>
      </c>
      <c r="G134" s="1116" t="s">
        <v>19</v>
      </c>
      <c r="H134" s="1116" t="s">
        <v>19</v>
      </c>
      <c r="I134" s="1116" t="s">
        <v>19</v>
      </c>
      <c r="J134" s="1116" t="s">
        <v>19</v>
      </c>
      <c r="K134" s="1116" t="s">
        <v>19</v>
      </c>
      <c r="L134" s="1117">
        <f>ROUND(L135,2)+ROUND(L136,2)+ROUND(L137,2)+ROUND(L138,2)+ROUND(L139,2)+ROUND(L140,2)+ROUND(L141,2)+ROUND(L142,2)+ROUND(L143,2)+ROUND(L144,2)+ROUND(L145,2)</f>
        <v>12557.460000000001</v>
      </c>
      <c r="M134" s="1116" t="s">
        <v>19</v>
      </c>
      <c r="N134" s="1116" t="s">
        <v>19</v>
      </c>
      <c r="O134" s="1116" t="s">
        <v>19</v>
      </c>
      <c r="P134" s="1116" t="s">
        <v>19</v>
      </c>
      <c r="Q134" s="1116" t="s">
        <v>19</v>
      </c>
    </row>
    <row r="135" spans="1:17" ht="67.5" customHeight="1" x14ac:dyDescent="0.25">
      <c r="A135" s="1118" t="s">
        <v>21</v>
      </c>
      <c r="B135" s="1118" t="s">
        <v>387</v>
      </c>
      <c r="C135" s="1118" t="s">
        <v>23</v>
      </c>
      <c r="D135" s="1118" t="s">
        <v>388</v>
      </c>
      <c r="E135" s="1118" t="s">
        <v>389</v>
      </c>
      <c r="F135" s="1119">
        <f t="shared" ref="F135:F145" si="28">P135</f>
        <v>12</v>
      </c>
      <c r="G135" s="1118" t="s">
        <v>133</v>
      </c>
      <c r="H135" s="1120">
        <v>150.9</v>
      </c>
      <c r="I135" s="1121">
        <v>150.9</v>
      </c>
      <c r="J135" s="1122">
        <v>0.2354</v>
      </c>
      <c r="K135" s="1123">
        <f t="shared" ref="K135:K145" si="29">ROUND(I135,2)+(ROUND(I135,2)*J135)</f>
        <v>186.42186000000001</v>
      </c>
      <c r="L135" s="1124">
        <f t="shared" ref="L135:L145" si="30">ROUND(Q135,2)</f>
        <v>2237.04</v>
      </c>
      <c r="M135" s="1118"/>
      <c r="N135" s="1118" t="s">
        <v>385</v>
      </c>
      <c r="O135" s="1118" t="s">
        <v>386</v>
      </c>
      <c r="P135" s="1125">
        <v>12</v>
      </c>
      <c r="Q135" s="1126">
        <f t="shared" ref="Q135:Q145" si="31">ROUND(K135,2)*P135</f>
        <v>2237.04</v>
      </c>
    </row>
    <row r="136" spans="1:17" ht="67.5" customHeight="1" x14ac:dyDescent="0.25">
      <c r="A136" s="1127" t="s">
        <v>21</v>
      </c>
      <c r="B136" s="1127" t="s">
        <v>390</v>
      </c>
      <c r="C136" s="1127" t="s">
        <v>37</v>
      </c>
      <c r="D136" s="1127" t="s">
        <v>391</v>
      </c>
      <c r="E136" s="1127" t="s">
        <v>392</v>
      </c>
      <c r="F136" s="1128">
        <f t="shared" si="28"/>
        <v>29</v>
      </c>
      <c r="G136" s="1127" t="s">
        <v>133</v>
      </c>
      <c r="H136" s="1129">
        <v>89.24</v>
      </c>
      <c r="I136" s="1130">
        <v>89.24</v>
      </c>
      <c r="J136" s="1131">
        <v>0.2354</v>
      </c>
      <c r="K136" s="1132">
        <f t="shared" si="29"/>
        <v>110.247096</v>
      </c>
      <c r="L136" s="1133">
        <f t="shared" si="30"/>
        <v>3197.25</v>
      </c>
      <c r="M136" s="1127"/>
      <c r="N136" s="1127" t="s">
        <v>385</v>
      </c>
      <c r="O136" s="1127" t="s">
        <v>386</v>
      </c>
      <c r="P136" s="1134">
        <v>29</v>
      </c>
      <c r="Q136" s="1135">
        <f t="shared" si="31"/>
        <v>3197.25</v>
      </c>
    </row>
    <row r="137" spans="1:17" ht="67.5" customHeight="1" x14ac:dyDescent="0.25">
      <c r="A137" s="1136" t="s">
        <v>21</v>
      </c>
      <c r="B137" s="1136" t="s">
        <v>393</v>
      </c>
      <c r="C137" s="1136" t="s">
        <v>23</v>
      </c>
      <c r="D137" s="1136" t="s">
        <v>394</v>
      </c>
      <c r="E137" s="1136" t="s">
        <v>395</v>
      </c>
      <c r="F137" s="1137">
        <f t="shared" si="28"/>
        <v>7</v>
      </c>
      <c r="G137" s="1136" t="s">
        <v>133</v>
      </c>
      <c r="H137" s="1138">
        <v>55.62</v>
      </c>
      <c r="I137" s="1139">
        <v>55.62</v>
      </c>
      <c r="J137" s="1140">
        <v>0.2354</v>
      </c>
      <c r="K137" s="1141">
        <f t="shared" si="29"/>
        <v>68.712947999999997</v>
      </c>
      <c r="L137" s="1142">
        <f t="shared" si="30"/>
        <v>480.97</v>
      </c>
      <c r="M137" s="1136"/>
      <c r="N137" s="1136" t="s">
        <v>385</v>
      </c>
      <c r="O137" s="1136" t="s">
        <v>386</v>
      </c>
      <c r="P137" s="1143">
        <v>7</v>
      </c>
      <c r="Q137" s="1144">
        <f t="shared" si="31"/>
        <v>480.96999999999997</v>
      </c>
    </row>
    <row r="138" spans="1:17" ht="67.5" customHeight="1" x14ac:dyDescent="0.25">
      <c r="A138" s="1145" t="s">
        <v>21</v>
      </c>
      <c r="B138" s="1145" t="s">
        <v>396</v>
      </c>
      <c r="C138" s="1145" t="s">
        <v>37</v>
      </c>
      <c r="D138" s="1145" t="s">
        <v>397</v>
      </c>
      <c r="E138" s="1145" t="s">
        <v>398</v>
      </c>
      <c r="F138" s="1146">
        <f t="shared" si="28"/>
        <v>11</v>
      </c>
      <c r="G138" s="1145" t="s">
        <v>133</v>
      </c>
      <c r="H138" s="1147">
        <v>60.46</v>
      </c>
      <c r="I138" s="1148">
        <v>60.46</v>
      </c>
      <c r="J138" s="1149">
        <v>0.2354</v>
      </c>
      <c r="K138" s="1150">
        <f t="shared" si="29"/>
        <v>74.692284000000001</v>
      </c>
      <c r="L138" s="1151">
        <f t="shared" si="30"/>
        <v>821.59</v>
      </c>
      <c r="M138" s="1145"/>
      <c r="N138" s="1145" t="s">
        <v>385</v>
      </c>
      <c r="O138" s="1145" t="s">
        <v>386</v>
      </c>
      <c r="P138" s="1152">
        <v>11</v>
      </c>
      <c r="Q138" s="1153">
        <f t="shared" si="31"/>
        <v>821.58999999999992</v>
      </c>
    </row>
    <row r="139" spans="1:17" ht="67.5" customHeight="1" x14ac:dyDescent="0.25">
      <c r="A139" s="1154" t="s">
        <v>21</v>
      </c>
      <c r="B139" s="1154" t="s">
        <v>399</v>
      </c>
      <c r="C139" s="1154" t="s">
        <v>37</v>
      </c>
      <c r="D139" s="1154" t="s">
        <v>400</v>
      </c>
      <c r="E139" s="1154" t="s">
        <v>401</v>
      </c>
      <c r="F139" s="1155">
        <f t="shared" si="28"/>
        <v>7</v>
      </c>
      <c r="G139" s="1154" t="s">
        <v>133</v>
      </c>
      <c r="H139" s="1156">
        <v>60.46</v>
      </c>
      <c r="I139" s="1157">
        <v>60.46</v>
      </c>
      <c r="J139" s="1158">
        <v>0.2354</v>
      </c>
      <c r="K139" s="1159">
        <f t="shared" si="29"/>
        <v>74.692284000000001</v>
      </c>
      <c r="L139" s="1160">
        <f t="shared" si="30"/>
        <v>522.83000000000004</v>
      </c>
      <c r="M139" s="1154"/>
      <c r="N139" s="1154" t="s">
        <v>385</v>
      </c>
      <c r="O139" s="1154" t="s">
        <v>386</v>
      </c>
      <c r="P139" s="1161">
        <v>7</v>
      </c>
      <c r="Q139" s="1162">
        <f t="shared" si="31"/>
        <v>522.82999999999993</v>
      </c>
    </row>
    <row r="140" spans="1:17" ht="67.5" customHeight="1" x14ac:dyDescent="0.25">
      <c r="A140" s="1163" t="s">
        <v>21</v>
      </c>
      <c r="B140" s="1163" t="s">
        <v>402</v>
      </c>
      <c r="C140" s="1163" t="s">
        <v>23</v>
      </c>
      <c r="D140" s="1163" t="s">
        <v>403</v>
      </c>
      <c r="E140" s="1163" t="s">
        <v>404</v>
      </c>
      <c r="F140" s="1164">
        <f t="shared" si="28"/>
        <v>11</v>
      </c>
      <c r="G140" s="1163" t="s">
        <v>133</v>
      </c>
      <c r="H140" s="1165">
        <v>44.81</v>
      </c>
      <c r="I140" s="1166">
        <v>44.81</v>
      </c>
      <c r="J140" s="1167">
        <v>0.2354</v>
      </c>
      <c r="K140" s="1168">
        <f t="shared" si="29"/>
        <v>55.358274000000002</v>
      </c>
      <c r="L140" s="1169">
        <f t="shared" si="30"/>
        <v>608.96</v>
      </c>
      <c r="M140" s="1163"/>
      <c r="N140" s="1163" t="s">
        <v>385</v>
      </c>
      <c r="O140" s="1163" t="s">
        <v>386</v>
      </c>
      <c r="P140" s="1170">
        <v>11</v>
      </c>
      <c r="Q140" s="1171">
        <f t="shared" si="31"/>
        <v>608.96</v>
      </c>
    </row>
    <row r="141" spans="1:17" ht="67.5" customHeight="1" x14ac:dyDescent="0.25">
      <c r="A141" s="1172" t="s">
        <v>21</v>
      </c>
      <c r="B141" s="1172" t="s">
        <v>405</v>
      </c>
      <c r="C141" s="1172" t="s">
        <v>23</v>
      </c>
      <c r="D141" s="1172" t="s">
        <v>406</v>
      </c>
      <c r="E141" s="1172" t="s">
        <v>407</v>
      </c>
      <c r="F141" s="1173">
        <f t="shared" si="28"/>
        <v>1</v>
      </c>
      <c r="G141" s="1172" t="s">
        <v>133</v>
      </c>
      <c r="H141" s="1174">
        <v>1133.3</v>
      </c>
      <c r="I141" s="1175">
        <v>1133.3</v>
      </c>
      <c r="J141" s="1176">
        <v>0.2354</v>
      </c>
      <c r="K141" s="1177">
        <f t="shared" si="29"/>
        <v>1400.07882</v>
      </c>
      <c r="L141" s="1178">
        <f t="shared" si="30"/>
        <v>1400.08</v>
      </c>
      <c r="M141" s="1172"/>
      <c r="N141" s="1172" t="s">
        <v>385</v>
      </c>
      <c r="O141" s="1172" t="s">
        <v>386</v>
      </c>
      <c r="P141" s="1179">
        <v>1</v>
      </c>
      <c r="Q141" s="1180">
        <f t="shared" si="31"/>
        <v>1400.08</v>
      </c>
    </row>
    <row r="142" spans="1:17" ht="67.5" customHeight="1" x14ac:dyDescent="0.25">
      <c r="A142" s="1181" t="s">
        <v>21</v>
      </c>
      <c r="B142" s="1181" t="s">
        <v>408</v>
      </c>
      <c r="C142" s="1181" t="s">
        <v>23</v>
      </c>
      <c r="D142" s="1181" t="s">
        <v>409</v>
      </c>
      <c r="E142" s="1181" t="s">
        <v>410</v>
      </c>
      <c r="F142" s="1182">
        <f t="shared" si="28"/>
        <v>2</v>
      </c>
      <c r="G142" s="1181" t="s">
        <v>133</v>
      </c>
      <c r="H142" s="1183">
        <v>355.45</v>
      </c>
      <c r="I142" s="1184">
        <v>355.45</v>
      </c>
      <c r="J142" s="1185">
        <v>0.2354</v>
      </c>
      <c r="K142" s="1186">
        <f t="shared" si="29"/>
        <v>439.12293</v>
      </c>
      <c r="L142" s="1187">
        <f t="shared" si="30"/>
        <v>878.24</v>
      </c>
      <c r="M142" s="1181"/>
      <c r="N142" s="1181" t="s">
        <v>385</v>
      </c>
      <c r="O142" s="1181" t="s">
        <v>386</v>
      </c>
      <c r="P142" s="1188">
        <v>2</v>
      </c>
      <c r="Q142" s="1189">
        <f t="shared" si="31"/>
        <v>878.24</v>
      </c>
    </row>
    <row r="143" spans="1:17" ht="67.5" customHeight="1" x14ac:dyDescent="0.25">
      <c r="A143" s="1190" t="s">
        <v>21</v>
      </c>
      <c r="B143" s="1190" t="s">
        <v>411</v>
      </c>
      <c r="C143" s="1190" t="s">
        <v>23</v>
      </c>
      <c r="D143" s="1190" t="s">
        <v>412</v>
      </c>
      <c r="E143" s="1190" t="s">
        <v>413</v>
      </c>
      <c r="F143" s="1191">
        <f t="shared" si="28"/>
        <v>2</v>
      </c>
      <c r="G143" s="1190" t="s">
        <v>133</v>
      </c>
      <c r="H143" s="1192">
        <v>341.78</v>
      </c>
      <c r="I143" s="1193">
        <v>341.78</v>
      </c>
      <c r="J143" s="1194">
        <v>0.2354</v>
      </c>
      <c r="K143" s="1195">
        <f t="shared" si="29"/>
        <v>422.23501199999998</v>
      </c>
      <c r="L143" s="1196">
        <f t="shared" si="30"/>
        <v>844.48</v>
      </c>
      <c r="M143" s="1190"/>
      <c r="N143" s="1190" t="s">
        <v>385</v>
      </c>
      <c r="O143" s="1190" t="s">
        <v>386</v>
      </c>
      <c r="P143" s="1197">
        <v>2</v>
      </c>
      <c r="Q143" s="1198">
        <f t="shared" si="31"/>
        <v>844.48</v>
      </c>
    </row>
    <row r="144" spans="1:17" ht="67.5" customHeight="1" x14ac:dyDescent="0.25">
      <c r="A144" s="1199" t="s">
        <v>21</v>
      </c>
      <c r="B144" s="1199" t="s">
        <v>414</v>
      </c>
      <c r="C144" s="1199" t="s">
        <v>23</v>
      </c>
      <c r="D144" s="1199" t="s">
        <v>415</v>
      </c>
      <c r="E144" s="1199" t="s">
        <v>416</v>
      </c>
      <c r="F144" s="1200">
        <f t="shared" si="28"/>
        <v>1</v>
      </c>
      <c r="G144" s="1199" t="s">
        <v>133</v>
      </c>
      <c r="H144" s="1201">
        <v>625.16</v>
      </c>
      <c r="I144" s="1202">
        <v>625.16</v>
      </c>
      <c r="J144" s="1203">
        <v>0.2354</v>
      </c>
      <c r="K144" s="1204">
        <f t="shared" si="29"/>
        <v>772.32266399999992</v>
      </c>
      <c r="L144" s="1205">
        <f t="shared" si="30"/>
        <v>772.32</v>
      </c>
      <c r="M144" s="1199"/>
      <c r="N144" s="1199" t="s">
        <v>385</v>
      </c>
      <c r="O144" s="1199" t="s">
        <v>386</v>
      </c>
      <c r="P144" s="1206">
        <v>1</v>
      </c>
      <c r="Q144" s="1207">
        <f t="shared" si="31"/>
        <v>772.32</v>
      </c>
    </row>
    <row r="145" spans="1:17" ht="67.5" customHeight="1" x14ac:dyDescent="0.25">
      <c r="A145" s="1208" t="s">
        <v>21</v>
      </c>
      <c r="B145" s="1208" t="s">
        <v>417</v>
      </c>
      <c r="C145" s="1208" t="s">
        <v>23</v>
      </c>
      <c r="D145" s="1208" t="s">
        <v>418</v>
      </c>
      <c r="E145" s="1208" t="s">
        <v>419</v>
      </c>
      <c r="F145" s="1209">
        <f t="shared" si="28"/>
        <v>2</v>
      </c>
      <c r="G145" s="1208" t="s">
        <v>133</v>
      </c>
      <c r="H145" s="1210">
        <v>321.23</v>
      </c>
      <c r="I145" s="1211">
        <v>321.23</v>
      </c>
      <c r="J145" s="1212">
        <v>0.2354</v>
      </c>
      <c r="K145" s="1213">
        <f t="shared" si="29"/>
        <v>396.84754200000003</v>
      </c>
      <c r="L145" s="1214">
        <f t="shared" si="30"/>
        <v>793.7</v>
      </c>
      <c r="M145" s="1208"/>
      <c r="N145" s="1208" t="s">
        <v>385</v>
      </c>
      <c r="O145" s="1208" t="s">
        <v>386</v>
      </c>
      <c r="P145" s="1215">
        <v>2</v>
      </c>
      <c r="Q145" s="1216">
        <f t="shared" si="31"/>
        <v>793.7</v>
      </c>
    </row>
    <row r="146" spans="1:17" ht="67.5" customHeight="1" x14ac:dyDescent="0.25">
      <c r="A146" s="1217" t="s">
        <v>17</v>
      </c>
      <c r="B146" s="1217" t="s">
        <v>420</v>
      </c>
      <c r="C146" s="1217" t="s">
        <v>19</v>
      </c>
      <c r="D146" s="1217" t="s">
        <v>19</v>
      </c>
      <c r="E146" s="1217" t="s">
        <v>421</v>
      </c>
      <c r="F146" s="1217" t="s">
        <v>19</v>
      </c>
      <c r="G146" s="1217" t="s">
        <v>19</v>
      </c>
      <c r="H146" s="1217" t="s">
        <v>19</v>
      </c>
      <c r="I146" s="1217" t="s">
        <v>19</v>
      </c>
      <c r="J146" s="1217" t="s">
        <v>19</v>
      </c>
      <c r="K146" s="1217" t="s">
        <v>19</v>
      </c>
      <c r="L146" s="1218">
        <f>ROUND(L147,2)+ROUND(L148,2)+ROUND(L149,2)+ROUND(L150,2)+ROUND(L151,2)+ROUND(L152,2)+ROUND(L153,2)+ROUND(L154,2)+ROUND(L155,2)+ROUND(L156,2)</f>
        <v>62182.3</v>
      </c>
      <c r="M146" s="1217" t="s">
        <v>19</v>
      </c>
      <c r="N146" s="1217" t="s">
        <v>19</v>
      </c>
      <c r="O146" s="1217" t="s">
        <v>19</v>
      </c>
      <c r="P146" s="1217" t="s">
        <v>19</v>
      </c>
      <c r="Q146" s="1217" t="s">
        <v>19</v>
      </c>
    </row>
    <row r="147" spans="1:17" ht="67.5" customHeight="1" x14ac:dyDescent="0.25">
      <c r="A147" s="1219" t="s">
        <v>21</v>
      </c>
      <c r="B147" s="1219" t="s">
        <v>422</v>
      </c>
      <c r="C147" s="1219" t="s">
        <v>23</v>
      </c>
      <c r="D147" s="1219" t="s">
        <v>423</v>
      </c>
      <c r="E147" s="1219" t="s">
        <v>424</v>
      </c>
      <c r="F147" s="1220">
        <f t="shared" ref="F147:F156" si="32">P147</f>
        <v>341.92</v>
      </c>
      <c r="G147" s="1219" t="s">
        <v>45</v>
      </c>
      <c r="H147" s="1221">
        <v>4.03</v>
      </c>
      <c r="I147" s="1222">
        <v>4.03</v>
      </c>
      <c r="J147" s="1223">
        <v>0.2354</v>
      </c>
      <c r="K147" s="1224">
        <f t="shared" ref="K147:K156" si="33">ROUND(I147,2)+(ROUND(I147,2)*J147)</f>
        <v>4.9786619999999999</v>
      </c>
      <c r="L147" s="1225">
        <f t="shared" ref="L147:L156" si="34">ROUND(Q147,2)</f>
        <v>1702.76</v>
      </c>
      <c r="M147" s="1219"/>
      <c r="N147" s="1219" t="s">
        <v>420</v>
      </c>
      <c r="O147" s="1219" t="s">
        <v>421</v>
      </c>
      <c r="P147" s="1226">
        <v>341.92</v>
      </c>
      <c r="Q147" s="1227">
        <f t="shared" ref="Q147:Q156" si="35">ROUND(K147,2)*P147</f>
        <v>1702.7616000000003</v>
      </c>
    </row>
    <row r="148" spans="1:17" ht="67.5" customHeight="1" x14ac:dyDescent="0.25">
      <c r="A148" s="1228" t="s">
        <v>21</v>
      </c>
      <c r="B148" s="1228" t="s">
        <v>425</v>
      </c>
      <c r="C148" s="1228" t="s">
        <v>23</v>
      </c>
      <c r="D148" s="1228" t="s">
        <v>426</v>
      </c>
      <c r="E148" s="1228" t="s">
        <v>427</v>
      </c>
      <c r="F148" s="1229">
        <f t="shared" si="32"/>
        <v>341.92</v>
      </c>
      <c r="G148" s="1228" t="s">
        <v>45</v>
      </c>
      <c r="H148" s="1230">
        <v>10.130000000000001</v>
      </c>
      <c r="I148" s="1231">
        <v>10.130000000000001</v>
      </c>
      <c r="J148" s="1232">
        <v>0.2354</v>
      </c>
      <c r="K148" s="1233">
        <f t="shared" si="33"/>
        <v>12.514602</v>
      </c>
      <c r="L148" s="1234">
        <f t="shared" si="34"/>
        <v>4277.42</v>
      </c>
      <c r="M148" s="1228"/>
      <c r="N148" s="1228" t="s">
        <v>420</v>
      </c>
      <c r="O148" s="1228" t="s">
        <v>421</v>
      </c>
      <c r="P148" s="1235">
        <v>341.92</v>
      </c>
      <c r="Q148" s="1236">
        <f t="shared" si="35"/>
        <v>4277.4192000000003</v>
      </c>
    </row>
    <row r="149" spans="1:17" ht="67.5" customHeight="1" x14ac:dyDescent="0.25">
      <c r="A149" s="1237" t="s">
        <v>21</v>
      </c>
      <c r="B149" s="1237" t="s">
        <v>428</v>
      </c>
      <c r="C149" s="1237" t="s">
        <v>23</v>
      </c>
      <c r="D149" s="1237" t="s">
        <v>429</v>
      </c>
      <c r="E149" s="1237" t="s">
        <v>430</v>
      </c>
      <c r="F149" s="1238">
        <f t="shared" si="32"/>
        <v>341.92</v>
      </c>
      <c r="G149" s="1237" t="s">
        <v>45</v>
      </c>
      <c r="H149" s="1239">
        <v>11.76</v>
      </c>
      <c r="I149" s="1240">
        <v>11.76</v>
      </c>
      <c r="J149" s="1241">
        <v>0.2354</v>
      </c>
      <c r="K149" s="1242">
        <f t="shared" si="33"/>
        <v>14.528304</v>
      </c>
      <c r="L149" s="1243">
        <f t="shared" si="34"/>
        <v>4968.1000000000004</v>
      </c>
      <c r="M149" s="1237"/>
      <c r="N149" s="1237" t="s">
        <v>420</v>
      </c>
      <c r="O149" s="1237" t="s">
        <v>421</v>
      </c>
      <c r="P149" s="1244">
        <v>341.92</v>
      </c>
      <c r="Q149" s="1245">
        <f t="shared" si="35"/>
        <v>4968.0976000000001</v>
      </c>
    </row>
    <row r="150" spans="1:17" ht="67.5" customHeight="1" x14ac:dyDescent="0.25">
      <c r="A150" s="1246" t="s">
        <v>21</v>
      </c>
      <c r="B150" s="1246" t="s">
        <v>431</v>
      </c>
      <c r="C150" s="1246" t="s">
        <v>23</v>
      </c>
      <c r="D150" s="1246" t="s">
        <v>432</v>
      </c>
      <c r="E150" s="1246" t="s">
        <v>433</v>
      </c>
      <c r="F150" s="1247">
        <f t="shared" si="32"/>
        <v>24</v>
      </c>
      <c r="G150" s="1246" t="s">
        <v>45</v>
      </c>
      <c r="H150" s="1248">
        <v>19.420000000000002</v>
      </c>
      <c r="I150" s="1249">
        <v>19.420000000000002</v>
      </c>
      <c r="J150" s="1250">
        <v>0.2354</v>
      </c>
      <c r="K150" s="1251">
        <f t="shared" si="33"/>
        <v>23.991468000000001</v>
      </c>
      <c r="L150" s="1252">
        <f t="shared" si="34"/>
        <v>575.76</v>
      </c>
      <c r="M150" s="1246"/>
      <c r="N150" s="1246" t="s">
        <v>420</v>
      </c>
      <c r="O150" s="1246" t="s">
        <v>421</v>
      </c>
      <c r="P150" s="1253">
        <v>24</v>
      </c>
      <c r="Q150" s="1254">
        <f t="shared" si="35"/>
        <v>575.76</v>
      </c>
    </row>
    <row r="151" spans="1:17" ht="67.5" customHeight="1" x14ac:dyDescent="0.25">
      <c r="A151" s="1255" t="s">
        <v>21</v>
      </c>
      <c r="B151" s="1255" t="s">
        <v>434</v>
      </c>
      <c r="C151" s="1255" t="s">
        <v>23</v>
      </c>
      <c r="D151" s="1255" t="s">
        <v>435</v>
      </c>
      <c r="E151" s="1255" t="s">
        <v>436</v>
      </c>
      <c r="F151" s="1256">
        <f t="shared" si="32"/>
        <v>604.41999999999996</v>
      </c>
      <c r="G151" s="1255" t="s">
        <v>45</v>
      </c>
      <c r="H151" s="1257">
        <v>23.35</v>
      </c>
      <c r="I151" s="1258">
        <v>23.35</v>
      </c>
      <c r="J151" s="1259">
        <v>0.2354</v>
      </c>
      <c r="K151" s="1260">
        <f t="shared" si="33"/>
        <v>28.846590000000003</v>
      </c>
      <c r="L151" s="1261">
        <f t="shared" si="34"/>
        <v>17437.52</v>
      </c>
      <c r="M151" s="1255"/>
      <c r="N151" s="1255" t="s">
        <v>420</v>
      </c>
      <c r="O151" s="1255" t="s">
        <v>421</v>
      </c>
      <c r="P151" s="1262">
        <v>604.41999999999996</v>
      </c>
      <c r="Q151" s="1263">
        <f t="shared" si="35"/>
        <v>17437.517</v>
      </c>
    </row>
    <row r="152" spans="1:17" ht="67.5" customHeight="1" x14ac:dyDescent="0.25">
      <c r="A152" s="1264" t="s">
        <v>21</v>
      </c>
      <c r="B152" s="1264" t="s">
        <v>437</v>
      </c>
      <c r="C152" s="1264" t="s">
        <v>23</v>
      </c>
      <c r="D152" s="1264" t="s">
        <v>438</v>
      </c>
      <c r="E152" s="1264" t="s">
        <v>439</v>
      </c>
      <c r="F152" s="1265">
        <f t="shared" si="32"/>
        <v>604.41999999999996</v>
      </c>
      <c r="G152" s="1264" t="s">
        <v>45</v>
      </c>
      <c r="H152" s="1266">
        <v>23.73</v>
      </c>
      <c r="I152" s="1267">
        <v>23.73</v>
      </c>
      <c r="J152" s="1268">
        <v>0.2354</v>
      </c>
      <c r="K152" s="1269">
        <f t="shared" si="33"/>
        <v>29.316041999999999</v>
      </c>
      <c r="L152" s="1270">
        <f t="shared" si="34"/>
        <v>17721.59</v>
      </c>
      <c r="M152" s="1264"/>
      <c r="N152" s="1264" t="s">
        <v>420</v>
      </c>
      <c r="O152" s="1264" t="s">
        <v>421</v>
      </c>
      <c r="P152" s="1271">
        <v>604.41999999999996</v>
      </c>
      <c r="Q152" s="1272">
        <f t="shared" si="35"/>
        <v>17721.594399999998</v>
      </c>
    </row>
    <row r="153" spans="1:17" ht="67.5" customHeight="1" x14ac:dyDescent="0.25">
      <c r="A153" s="1273" t="s">
        <v>21</v>
      </c>
      <c r="B153" s="1273" t="s">
        <v>440</v>
      </c>
      <c r="C153" s="1273" t="s">
        <v>23</v>
      </c>
      <c r="D153" s="1273" t="s">
        <v>441</v>
      </c>
      <c r="E153" s="1273" t="s">
        <v>442</v>
      </c>
      <c r="F153" s="1274">
        <f t="shared" si="32"/>
        <v>642.29999999999995</v>
      </c>
      <c r="G153" s="1273" t="s">
        <v>26</v>
      </c>
      <c r="H153" s="1275">
        <v>10.45</v>
      </c>
      <c r="I153" s="1276">
        <v>10.45</v>
      </c>
      <c r="J153" s="1277">
        <v>0.2354</v>
      </c>
      <c r="K153" s="1278">
        <f t="shared" si="33"/>
        <v>12.909929999999999</v>
      </c>
      <c r="L153" s="1279">
        <f t="shared" si="34"/>
        <v>8292.09</v>
      </c>
      <c r="M153" s="1273"/>
      <c r="N153" s="1273" t="s">
        <v>420</v>
      </c>
      <c r="O153" s="1273" t="s">
        <v>421</v>
      </c>
      <c r="P153" s="1280">
        <v>642.29999999999995</v>
      </c>
      <c r="Q153" s="1281">
        <f t="shared" si="35"/>
        <v>8292.0929999999989</v>
      </c>
    </row>
    <row r="154" spans="1:17" ht="67.5" customHeight="1" x14ac:dyDescent="0.25">
      <c r="A154" s="1282" t="s">
        <v>21</v>
      </c>
      <c r="B154" s="1282" t="s">
        <v>443</v>
      </c>
      <c r="C154" s="1282" t="s">
        <v>23</v>
      </c>
      <c r="D154" s="1282" t="s">
        <v>444</v>
      </c>
      <c r="E154" s="1282" t="s">
        <v>445</v>
      </c>
      <c r="F154" s="1283">
        <f t="shared" si="32"/>
        <v>153.80000000000001</v>
      </c>
      <c r="G154" s="1282" t="s">
        <v>45</v>
      </c>
      <c r="H154" s="1284">
        <v>4.92</v>
      </c>
      <c r="I154" s="1285">
        <v>4.92</v>
      </c>
      <c r="J154" s="1286">
        <v>0.2354</v>
      </c>
      <c r="K154" s="1287">
        <f t="shared" si="33"/>
        <v>6.0781679999999998</v>
      </c>
      <c r="L154" s="1288">
        <f t="shared" si="34"/>
        <v>935.1</v>
      </c>
      <c r="M154" s="1282"/>
      <c r="N154" s="1282" t="s">
        <v>420</v>
      </c>
      <c r="O154" s="1282" t="s">
        <v>421</v>
      </c>
      <c r="P154" s="1289">
        <v>153.80000000000001</v>
      </c>
      <c r="Q154" s="1290">
        <f t="shared" si="35"/>
        <v>935.10400000000004</v>
      </c>
    </row>
    <row r="155" spans="1:17" ht="67.5" customHeight="1" x14ac:dyDescent="0.25">
      <c r="A155" s="1291" t="s">
        <v>21</v>
      </c>
      <c r="B155" s="1291" t="s">
        <v>446</v>
      </c>
      <c r="C155" s="1291" t="s">
        <v>23</v>
      </c>
      <c r="D155" s="1291" t="s">
        <v>447</v>
      </c>
      <c r="E155" s="1291" t="s">
        <v>448</v>
      </c>
      <c r="F155" s="1292">
        <f t="shared" si="32"/>
        <v>153.80000000000001</v>
      </c>
      <c r="G155" s="1291" t="s">
        <v>45</v>
      </c>
      <c r="H155" s="1293">
        <v>19.05</v>
      </c>
      <c r="I155" s="1294">
        <v>19.05</v>
      </c>
      <c r="J155" s="1295">
        <v>0.2354</v>
      </c>
      <c r="K155" s="1296">
        <f t="shared" si="33"/>
        <v>23.534370000000003</v>
      </c>
      <c r="L155" s="1297">
        <f t="shared" si="34"/>
        <v>3618.91</v>
      </c>
      <c r="M155" s="1291"/>
      <c r="N155" s="1291" t="s">
        <v>420</v>
      </c>
      <c r="O155" s="1291" t="s">
        <v>421</v>
      </c>
      <c r="P155" s="1298">
        <v>153.80000000000001</v>
      </c>
      <c r="Q155" s="1299">
        <f t="shared" si="35"/>
        <v>3618.9140000000007</v>
      </c>
    </row>
    <row r="156" spans="1:17" ht="67.5" customHeight="1" x14ac:dyDescent="0.25">
      <c r="A156" s="1300" t="s">
        <v>21</v>
      </c>
      <c r="B156" s="1300" t="s">
        <v>449</v>
      </c>
      <c r="C156" s="1300" t="s">
        <v>23</v>
      </c>
      <c r="D156" s="1300" t="s">
        <v>450</v>
      </c>
      <c r="E156" s="1300" t="s">
        <v>451</v>
      </c>
      <c r="F156" s="1301">
        <f t="shared" si="32"/>
        <v>153.80000000000001</v>
      </c>
      <c r="G156" s="1300" t="s">
        <v>45</v>
      </c>
      <c r="H156" s="1302">
        <v>13.96</v>
      </c>
      <c r="I156" s="1303">
        <v>13.96</v>
      </c>
      <c r="J156" s="1304">
        <v>0.2354</v>
      </c>
      <c r="K156" s="1305">
        <f t="shared" si="33"/>
        <v>17.246184</v>
      </c>
      <c r="L156" s="1306">
        <f t="shared" si="34"/>
        <v>2653.05</v>
      </c>
      <c r="M156" s="1300"/>
      <c r="N156" s="1300" t="s">
        <v>420</v>
      </c>
      <c r="O156" s="1300" t="s">
        <v>421</v>
      </c>
      <c r="P156" s="1307">
        <v>153.80000000000001</v>
      </c>
      <c r="Q156" s="1308">
        <f t="shared" si="35"/>
        <v>2653.05</v>
      </c>
    </row>
    <row r="157" spans="1:17" ht="67.5" customHeight="1" x14ac:dyDescent="0.25">
      <c r="A157" s="1309" t="s">
        <v>17</v>
      </c>
      <c r="B157" s="1309" t="s">
        <v>452</v>
      </c>
      <c r="C157" s="1309" t="s">
        <v>19</v>
      </c>
      <c r="D157" s="1309" t="s">
        <v>19</v>
      </c>
      <c r="E157" s="1309" t="s">
        <v>453</v>
      </c>
      <c r="F157" s="1309" t="s">
        <v>19</v>
      </c>
      <c r="G157" s="1309" t="s">
        <v>19</v>
      </c>
      <c r="H157" s="1309" t="s">
        <v>19</v>
      </c>
      <c r="I157" s="1309" t="s">
        <v>19</v>
      </c>
      <c r="J157" s="1309" t="s">
        <v>19</v>
      </c>
      <c r="K157" s="1309" t="s">
        <v>19</v>
      </c>
      <c r="L157" s="1310">
        <f>ROUND(L158,2)+ROUND(L159,2)+ROUND(L160,2)+ROUND(L161,2)+ROUND(L162,2)+ROUND(L163,2)+ROUND(L164,2)+ROUND(L165,2)</f>
        <v>28715.350000000002</v>
      </c>
      <c r="M157" s="1309" t="s">
        <v>19</v>
      </c>
      <c r="N157" s="1309" t="s">
        <v>19</v>
      </c>
      <c r="O157" s="1309" t="s">
        <v>19</v>
      </c>
      <c r="P157" s="1309" t="s">
        <v>19</v>
      </c>
      <c r="Q157" s="1309" t="s">
        <v>19</v>
      </c>
    </row>
    <row r="158" spans="1:17" ht="67.5" customHeight="1" x14ac:dyDescent="0.25">
      <c r="A158" s="1311" t="s">
        <v>21</v>
      </c>
      <c r="B158" s="1311" t="s">
        <v>454</v>
      </c>
      <c r="C158" s="1311" t="s">
        <v>37</v>
      </c>
      <c r="D158" s="1311" t="s">
        <v>455</v>
      </c>
      <c r="E158" s="1311" t="s">
        <v>456</v>
      </c>
      <c r="F158" s="1312">
        <f t="shared" ref="F158:F165" si="36">P158</f>
        <v>12.45</v>
      </c>
      <c r="G158" s="1311" t="s">
        <v>45</v>
      </c>
      <c r="H158" s="1313">
        <v>532.28</v>
      </c>
      <c r="I158" s="1314">
        <v>532.28</v>
      </c>
      <c r="J158" s="1315">
        <v>0.2354</v>
      </c>
      <c r="K158" s="1316">
        <f t="shared" ref="K158:K165" si="37">ROUND(I158,2)+(ROUND(I158,2)*J158)</f>
        <v>657.578712</v>
      </c>
      <c r="L158" s="1317">
        <f t="shared" ref="L158:L165" si="38">ROUND(Q158,2)</f>
        <v>8186.87</v>
      </c>
      <c r="M158" s="1311"/>
      <c r="N158" s="1311" t="s">
        <v>452</v>
      </c>
      <c r="O158" s="1311" t="s">
        <v>453</v>
      </c>
      <c r="P158" s="1318">
        <v>12.45</v>
      </c>
      <c r="Q158" s="1319">
        <f t="shared" ref="Q158:Q165" si="39">ROUND(K158,2)*P158</f>
        <v>8186.8710000000001</v>
      </c>
    </row>
    <row r="159" spans="1:17" ht="67.5" customHeight="1" x14ac:dyDescent="0.25">
      <c r="A159" s="1320" t="s">
        <v>21</v>
      </c>
      <c r="B159" s="1320" t="s">
        <v>457</v>
      </c>
      <c r="C159" s="1320" t="s">
        <v>23</v>
      </c>
      <c r="D159" s="1320" t="s">
        <v>458</v>
      </c>
      <c r="E159" s="1320" t="s">
        <v>459</v>
      </c>
      <c r="F159" s="1321">
        <f t="shared" si="36"/>
        <v>0.26</v>
      </c>
      <c r="G159" s="1320" t="s">
        <v>32</v>
      </c>
      <c r="H159" s="1322">
        <v>3003.97</v>
      </c>
      <c r="I159" s="1323">
        <v>3003.97</v>
      </c>
      <c r="J159" s="1324">
        <v>0.2354</v>
      </c>
      <c r="K159" s="1325">
        <f t="shared" si="37"/>
        <v>3711.1045379999996</v>
      </c>
      <c r="L159" s="1326">
        <f t="shared" si="38"/>
        <v>964.89</v>
      </c>
      <c r="M159" s="1320"/>
      <c r="N159" s="1320" t="s">
        <v>452</v>
      </c>
      <c r="O159" s="1320" t="s">
        <v>453</v>
      </c>
      <c r="P159" s="1327">
        <v>0.26</v>
      </c>
      <c r="Q159" s="1328">
        <f t="shared" si="39"/>
        <v>964.88599999999997</v>
      </c>
    </row>
    <row r="160" spans="1:17" ht="67.5" customHeight="1" x14ac:dyDescent="0.25">
      <c r="A160" s="1329" t="s">
        <v>21</v>
      </c>
      <c r="B160" s="1329" t="s">
        <v>460</v>
      </c>
      <c r="C160" s="1329" t="s">
        <v>37</v>
      </c>
      <c r="D160" s="1329" t="s">
        <v>461</v>
      </c>
      <c r="E160" s="1329" t="s">
        <v>462</v>
      </c>
      <c r="F160" s="1330">
        <f t="shared" si="36"/>
        <v>1</v>
      </c>
      <c r="G160" s="1329" t="s">
        <v>463</v>
      </c>
      <c r="H160" s="1331">
        <v>5466.23</v>
      </c>
      <c r="I160" s="1332">
        <v>5466.23</v>
      </c>
      <c r="J160" s="1333">
        <v>0.2354</v>
      </c>
      <c r="K160" s="1334">
        <f t="shared" si="37"/>
        <v>6752.9805419999993</v>
      </c>
      <c r="L160" s="1335">
        <f t="shared" si="38"/>
        <v>6752.98</v>
      </c>
      <c r="M160" s="1329"/>
      <c r="N160" s="1329" t="s">
        <v>452</v>
      </c>
      <c r="O160" s="1329" t="s">
        <v>453</v>
      </c>
      <c r="P160" s="1336">
        <v>1</v>
      </c>
      <c r="Q160" s="1337">
        <f t="shared" si="39"/>
        <v>6752.98</v>
      </c>
    </row>
    <row r="161" spans="1:17" ht="67.5" customHeight="1" x14ac:dyDescent="0.25">
      <c r="A161" s="1338" t="s">
        <v>21</v>
      </c>
      <c r="B161" s="1338" t="s">
        <v>464</v>
      </c>
      <c r="C161" s="1338" t="s">
        <v>37</v>
      </c>
      <c r="D161" s="1338" t="s">
        <v>465</v>
      </c>
      <c r="E161" s="1338" t="s">
        <v>466</v>
      </c>
      <c r="F161" s="1339">
        <f t="shared" si="36"/>
        <v>1</v>
      </c>
      <c r="G161" s="1338" t="s">
        <v>463</v>
      </c>
      <c r="H161" s="1340">
        <v>3537.53</v>
      </c>
      <c r="I161" s="1341">
        <v>3537.53</v>
      </c>
      <c r="J161" s="1342">
        <v>0.2354</v>
      </c>
      <c r="K161" s="1343">
        <f t="shared" si="37"/>
        <v>4370.2645620000003</v>
      </c>
      <c r="L161" s="1344">
        <f t="shared" si="38"/>
        <v>4370.26</v>
      </c>
      <c r="M161" s="1338"/>
      <c r="N161" s="1338" t="s">
        <v>452</v>
      </c>
      <c r="O161" s="1338" t="s">
        <v>453</v>
      </c>
      <c r="P161" s="1345">
        <v>1</v>
      </c>
      <c r="Q161" s="1346">
        <f t="shared" si="39"/>
        <v>4370.26</v>
      </c>
    </row>
    <row r="162" spans="1:17" ht="67.5" customHeight="1" x14ac:dyDescent="0.25">
      <c r="A162" s="1347" t="s">
        <v>21</v>
      </c>
      <c r="B162" s="1347" t="s">
        <v>467</v>
      </c>
      <c r="C162" s="1347" t="s">
        <v>37</v>
      </c>
      <c r="D162" s="1347" t="s">
        <v>468</v>
      </c>
      <c r="E162" s="1347" t="s">
        <v>469</v>
      </c>
      <c r="F162" s="1348">
        <f t="shared" si="36"/>
        <v>1</v>
      </c>
      <c r="G162" s="1347" t="s">
        <v>463</v>
      </c>
      <c r="H162" s="1349">
        <v>2147.59</v>
      </c>
      <c r="I162" s="1350">
        <v>2147.59</v>
      </c>
      <c r="J162" s="1351">
        <v>0.2354</v>
      </c>
      <c r="K162" s="1352">
        <f t="shared" si="37"/>
        <v>2653.1326859999999</v>
      </c>
      <c r="L162" s="1353">
        <f t="shared" si="38"/>
        <v>2653.13</v>
      </c>
      <c r="M162" s="1347"/>
      <c r="N162" s="1347" t="s">
        <v>452</v>
      </c>
      <c r="O162" s="1347" t="s">
        <v>453</v>
      </c>
      <c r="P162" s="1354">
        <v>1</v>
      </c>
      <c r="Q162" s="1355">
        <f t="shared" si="39"/>
        <v>2653.13</v>
      </c>
    </row>
    <row r="163" spans="1:17" ht="67.5" customHeight="1" x14ac:dyDescent="0.25">
      <c r="A163" s="1356" t="s">
        <v>21</v>
      </c>
      <c r="B163" s="1356" t="s">
        <v>470</v>
      </c>
      <c r="C163" s="1356" t="s">
        <v>37</v>
      </c>
      <c r="D163" s="1356" t="s">
        <v>471</v>
      </c>
      <c r="E163" s="1356" t="s">
        <v>472</v>
      </c>
      <c r="F163" s="1357">
        <f t="shared" si="36"/>
        <v>56.43</v>
      </c>
      <c r="G163" s="1356" t="s">
        <v>32</v>
      </c>
      <c r="H163" s="1358">
        <v>14.86</v>
      </c>
      <c r="I163" s="1359">
        <v>14.86</v>
      </c>
      <c r="J163" s="1360">
        <v>0.2354</v>
      </c>
      <c r="K163" s="1361">
        <f t="shared" si="37"/>
        <v>18.358044</v>
      </c>
      <c r="L163" s="1362">
        <f t="shared" si="38"/>
        <v>1036.05</v>
      </c>
      <c r="M163" s="1356"/>
      <c r="N163" s="1356" t="s">
        <v>452</v>
      </c>
      <c r="O163" s="1356" t="s">
        <v>453</v>
      </c>
      <c r="P163" s="1363">
        <v>56.43</v>
      </c>
      <c r="Q163" s="1364">
        <f t="shared" si="39"/>
        <v>1036.0547999999999</v>
      </c>
    </row>
    <row r="164" spans="1:17" ht="67.5" customHeight="1" x14ac:dyDescent="0.25">
      <c r="A164" s="1365" t="s">
        <v>21</v>
      </c>
      <c r="B164" s="1365" t="s">
        <v>473</v>
      </c>
      <c r="C164" s="1365" t="s">
        <v>23</v>
      </c>
      <c r="D164" s="1365" t="s">
        <v>474</v>
      </c>
      <c r="E164" s="1365" t="s">
        <v>475</v>
      </c>
      <c r="F164" s="1366">
        <f t="shared" si="36"/>
        <v>56.43</v>
      </c>
      <c r="G164" s="1365" t="s">
        <v>476</v>
      </c>
      <c r="H164" s="1367">
        <v>2.87</v>
      </c>
      <c r="I164" s="1368">
        <v>2.87</v>
      </c>
      <c r="J164" s="1369">
        <v>0.2354</v>
      </c>
      <c r="K164" s="1370">
        <f t="shared" si="37"/>
        <v>3.545598</v>
      </c>
      <c r="L164" s="1371">
        <f t="shared" si="38"/>
        <v>200.33</v>
      </c>
      <c r="M164" s="1365"/>
      <c r="N164" s="1365" t="s">
        <v>452</v>
      </c>
      <c r="O164" s="1365" t="s">
        <v>453</v>
      </c>
      <c r="P164" s="1372">
        <v>56.43</v>
      </c>
      <c r="Q164" s="1373">
        <f t="shared" si="39"/>
        <v>200.32649999999998</v>
      </c>
    </row>
    <row r="165" spans="1:17" ht="67.5" customHeight="1" x14ac:dyDescent="0.25">
      <c r="A165" s="1374" t="s">
        <v>21</v>
      </c>
      <c r="B165" s="1374" t="s">
        <v>477</v>
      </c>
      <c r="C165" s="1374" t="s">
        <v>37</v>
      </c>
      <c r="D165" s="1374" t="s">
        <v>478</v>
      </c>
      <c r="E165" s="1374" t="s">
        <v>479</v>
      </c>
      <c r="F165" s="1375">
        <f t="shared" si="36"/>
        <v>1048.58</v>
      </c>
      <c r="G165" s="1374" t="s">
        <v>45</v>
      </c>
      <c r="H165" s="1376">
        <v>3.51</v>
      </c>
      <c r="I165" s="1377">
        <v>3.51</v>
      </c>
      <c r="J165" s="1378">
        <v>0.2354</v>
      </c>
      <c r="K165" s="1379">
        <f t="shared" si="37"/>
        <v>4.3362539999999994</v>
      </c>
      <c r="L165" s="1380">
        <f t="shared" si="38"/>
        <v>4550.84</v>
      </c>
      <c r="M165" s="1374"/>
      <c r="N165" s="1374" t="s">
        <v>452</v>
      </c>
      <c r="O165" s="1374" t="s">
        <v>453</v>
      </c>
      <c r="P165" s="1381">
        <v>1048.58</v>
      </c>
      <c r="Q165" s="1382">
        <f t="shared" si="39"/>
        <v>4550.8371999999999</v>
      </c>
    </row>
    <row r="166" spans="1:17" ht="45" customHeight="1" x14ac:dyDescent="0.25">
      <c r="A166" s="1383" t="s">
        <v>19</v>
      </c>
      <c r="B166" s="1383" t="s">
        <v>19</v>
      </c>
      <c r="C166" s="1383" t="s">
        <v>19</v>
      </c>
      <c r="D166" s="1383" t="s">
        <v>19</v>
      </c>
      <c r="E166" s="1383" t="s">
        <v>19</v>
      </c>
      <c r="F166" s="1383" t="s">
        <v>19</v>
      </c>
      <c r="G166" s="1383" t="s">
        <v>19</v>
      </c>
      <c r="H166" s="1383" t="s">
        <v>19</v>
      </c>
      <c r="I166" s="1383" t="s">
        <v>19</v>
      </c>
      <c r="J166" s="1383" t="s">
        <v>19</v>
      </c>
      <c r="K166" s="1383" t="s">
        <v>19</v>
      </c>
      <c r="L166" s="1383" t="s">
        <v>19</v>
      </c>
      <c r="M166" s="1383" t="s">
        <v>19</v>
      </c>
      <c r="N166" s="1383" t="s">
        <v>19</v>
      </c>
      <c r="O166" s="1383" t="s">
        <v>19</v>
      </c>
      <c r="P166" s="1383" t="s">
        <v>480</v>
      </c>
      <c r="Q166" s="1384">
        <f>L9+L11+L15+L22+L27+L32+L38+L48+L53+L60+L87+L111+L118+L121+L127+L134+L146+L157</f>
        <v>1459185.4100000001</v>
      </c>
    </row>
    <row r="167" spans="1:17" ht="45" customHeight="1" x14ac:dyDescent="0.25">
      <c r="A167" s="1" t="s">
        <v>19</v>
      </c>
      <c r="B167" s="1" t="s">
        <v>19</v>
      </c>
      <c r="C167" s="1" t="s">
        <v>19</v>
      </c>
      <c r="D167" s="1" t="s">
        <v>19</v>
      </c>
      <c r="E167" s="1" t="s">
        <v>19</v>
      </c>
      <c r="F167" s="1" t="s">
        <v>19</v>
      </c>
      <c r="G167" s="1" t="s">
        <v>19</v>
      </c>
      <c r="H167" s="1" t="s">
        <v>19</v>
      </c>
      <c r="I167" s="1" t="s">
        <v>19</v>
      </c>
      <c r="J167" s="1" t="s">
        <v>19</v>
      </c>
      <c r="K167" s="1" t="s">
        <v>19</v>
      </c>
      <c r="L167" s="1" t="s">
        <v>19</v>
      </c>
      <c r="M167" s="1" t="s">
        <v>19</v>
      </c>
      <c r="N167" s="1" t="s">
        <v>19</v>
      </c>
      <c r="O167" s="1" t="s">
        <v>19</v>
      </c>
      <c r="P167" s="1" t="s">
        <v>481</v>
      </c>
      <c r="Q167" s="2">
        <f>ROUND(1386134.64,2)-ROUND(Q166,2)</f>
        <v>-73050.770000000019</v>
      </c>
    </row>
  </sheetData>
  <mergeCells count="10">
    <mergeCell ref="B7:J7"/>
    <mergeCell ref="K7:L7"/>
    <mergeCell ref="A1:A4"/>
    <mergeCell ref="B1:J1"/>
    <mergeCell ref="K1:Q6"/>
    <mergeCell ref="B2:J2"/>
    <mergeCell ref="B3:J3"/>
    <mergeCell ref="B4:J4"/>
    <mergeCell ref="B5:J5"/>
    <mergeCell ref="B6:J6"/>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
  <sheetViews>
    <sheetView workbookViewId="0">
      <selection activeCell="B11" sqref="B10:B12"/>
    </sheetView>
  </sheetViews>
  <sheetFormatPr defaultRowHeight="15" x14ac:dyDescent="0.25"/>
  <cols>
    <col min="1" max="1" width="15" customWidth="1"/>
    <col min="2" max="2" width="74.5703125" customWidth="1"/>
    <col min="3" max="3" width="10" customWidth="1"/>
    <col min="4" max="4" width="20" customWidth="1"/>
  </cols>
  <sheetData>
    <row r="1" spans="1:7" x14ac:dyDescent="0.25">
      <c r="A1" s="19" t="e" vm="1">
        <v>#VALUE!</v>
      </c>
      <c r="B1" s="20" t="s">
        <v>494</v>
      </c>
      <c r="C1" s="21" t="e" vm="3">
        <v>#VALUE!</v>
      </c>
      <c r="D1" s="21"/>
      <c r="E1" s="16"/>
      <c r="F1" s="16"/>
      <c r="G1" s="16"/>
    </row>
    <row r="2" spans="1:7" x14ac:dyDescent="0.25">
      <c r="A2" s="22"/>
      <c r="B2" s="23" t="s">
        <v>485</v>
      </c>
      <c r="C2" s="21"/>
      <c r="D2" s="21"/>
      <c r="E2" s="17"/>
      <c r="F2" s="17"/>
      <c r="G2" s="17"/>
    </row>
    <row r="3" spans="1:7" x14ac:dyDescent="0.25">
      <c r="A3" s="22"/>
      <c r="B3" s="24" t="s">
        <v>495</v>
      </c>
      <c r="C3" s="21"/>
      <c r="D3" s="21"/>
      <c r="E3" s="17"/>
      <c r="F3" s="17"/>
      <c r="G3" s="17"/>
    </row>
    <row r="4" spans="1:7" x14ac:dyDescent="0.25">
      <c r="A4" s="22"/>
      <c r="B4" s="24" t="s">
        <v>496</v>
      </c>
      <c r="C4" s="21"/>
      <c r="D4" s="21"/>
      <c r="E4" s="17"/>
      <c r="F4" s="17"/>
      <c r="G4" s="17"/>
    </row>
    <row r="5" spans="1:7" x14ac:dyDescent="0.25">
      <c r="A5" s="25" t="s">
        <v>488</v>
      </c>
      <c r="B5" s="24" t="s">
        <v>497</v>
      </c>
      <c r="C5" s="21"/>
      <c r="D5" s="21"/>
      <c r="E5" s="17"/>
      <c r="F5" s="17"/>
      <c r="G5" s="17"/>
    </row>
    <row r="6" spans="1:7" x14ac:dyDescent="0.25">
      <c r="A6" s="25" t="s">
        <v>490</v>
      </c>
      <c r="B6" s="26" t="s">
        <v>491</v>
      </c>
      <c r="C6" s="26"/>
      <c r="D6" s="26"/>
      <c r="E6" s="18"/>
      <c r="F6" s="18"/>
      <c r="G6" s="18"/>
    </row>
    <row r="7" spans="1:7" x14ac:dyDescent="0.25">
      <c r="A7" s="25"/>
      <c r="B7" s="27" t="s">
        <v>498</v>
      </c>
      <c r="C7" s="25"/>
      <c r="D7" s="28" t="s">
        <v>499</v>
      </c>
      <c r="E7" s="17"/>
      <c r="F7" s="17"/>
      <c r="G7" s="17"/>
    </row>
    <row r="8" spans="1:7" x14ac:dyDescent="0.25">
      <c r="A8" s="25" t="s">
        <v>492</v>
      </c>
      <c r="B8" s="29" t="s">
        <v>493</v>
      </c>
      <c r="C8" s="30"/>
      <c r="D8" s="31"/>
      <c r="E8" s="16"/>
      <c r="F8" s="16"/>
      <c r="G8" s="16"/>
    </row>
    <row r="9" spans="1:7" x14ac:dyDescent="0.25">
      <c r="A9" s="15" t="s">
        <v>19</v>
      </c>
      <c r="B9" s="3" t="s">
        <v>17</v>
      </c>
      <c r="C9" s="3" t="s">
        <v>482</v>
      </c>
      <c r="D9" s="3" t="s">
        <v>483</v>
      </c>
    </row>
    <row r="10" spans="1:7" ht="45" customHeight="1" x14ac:dyDescent="0.25">
      <c r="A10" s="32" t="s">
        <v>18</v>
      </c>
      <c r="B10" s="32" t="s">
        <v>20</v>
      </c>
      <c r="C10" s="32" t="s">
        <v>18</v>
      </c>
      <c r="D10" s="33">
        <v>1</v>
      </c>
    </row>
    <row r="11" spans="1:7" ht="45" customHeight="1" x14ac:dyDescent="0.25">
      <c r="A11" s="34" t="s">
        <v>27</v>
      </c>
      <c r="B11" s="34" t="s">
        <v>28</v>
      </c>
      <c r="C11" s="35" t="s">
        <v>18</v>
      </c>
      <c r="D11" s="36">
        <v>0.34289999999999998</v>
      </c>
    </row>
    <row r="12" spans="1:7" ht="45" customHeight="1" x14ac:dyDescent="0.25">
      <c r="A12" s="37"/>
      <c r="B12" s="37"/>
      <c r="C12" s="35" t="s">
        <v>27</v>
      </c>
      <c r="D12" s="38">
        <v>0.65709999999999991</v>
      </c>
    </row>
    <row r="13" spans="1:7" ht="45" customHeight="1" x14ac:dyDescent="0.25">
      <c r="A13" s="39" t="s">
        <v>40</v>
      </c>
      <c r="B13" s="39" t="s">
        <v>41</v>
      </c>
      <c r="C13" s="39" t="s">
        <v>18</v>
      </c>
      <c r="D13" s="40">
        <v>1</v>
      </c>
    </row>
    <row r="14" spans="1:7" ht="45" customHeight="1" x14ac:dyDescent="0.25">
      <c r="A14" s="41" t="s">
        <v>61</v>
      </c>
      <c r="B14" s="41" t="s">
        <v>62</v>
      </c>
      <c r="C14" s="41" t="s">
        <v>27</v>
      </c>
      <c r="D14" s="42">
        <v>1</v>
      </c>
    </row>
    <row r="15" spans="1:7" ht="45" customHeight="1" x14ac:dyDescent="0.25">
      <c r="A15" s="43" t="s">
        <v>76</v>
      </c>
      <c r="B15" s="43" t="s">
        <v>77</v>
      </c>
      <c r="C15" s="44" t="s">
        <v>27</v>
      </c>
      <c r="D15" s="45">
        <v>0.17379999999999998</v>
      </c>
    </row>
    <row r="16" spans="1:7" ht="45" customHeight="1" x14ac:dyDescent="0.25">
      <c r="A16" s="37"/>
      <c r="B16" s="37"/>
      <c r="C16" s="44" t="s">
        <v>40</v>
      </c>
      <c r="D16" s="46">
        <v>0.82620000000000005</v>
      </c>
    </row>
    <row r="17" spans="1:4" ht="45" customHeight="1" x14ac:dyDescent="0.25">
      <c r="A17" s="47" t="s">
        <v>90</v>
      </c>
      <c r="B17" s="47" t="s">
        <v>91</v>
      </c>
      <c r="C17" s="47" t="s">
        <v>61</v>
      </c>
      <c r="D17" s="48">
        <v>1</v>
      </c>
    </row>
    <row r="18" spans="1:4" ht="45" customHeight="1" x14ac:dyDescent="0.25">
      <c r="A18" s="49" t="s">
        <v>107</v>
      </c>
      <c r="B18" s="49" t="s">
        <v>108</v>
      </c>
      <c r="C18" s="49" t="s">
        <v>76</v>
      </c>
      <c r="D18" s="50">
        <v>1</v>
      </c>
    </row>
    <row r="19" spans="1:4" ht="45" customHeight="1" x14ac:dyDescent="0.25">
      <c r="A19" s="51" t="s">
        <v>137</v>
      </c>
      <c r="B19" s="51" t="s">
        <v>138</v>
      </c>
      <c r="C19" s="52" t="s">
        <v>40</v>
      </c>
      <c r="D19" s="53">
        <v>6.2899999999999998E-2</v>
      </c>
    </row>
    <row r="20" spans="1:4" ht="45" customHeight="1" x14ac:dyDescent="0.25">
      <c r="A20" s="37"/>
      <c r="B20" s="37"/>
      <c r="C20" s="52" t="s">
        <v>61</v>
      </c>
      <c r="D20" s="54">
        <v>0.41979999999999995</v>
      </c>
    </row>
    <row r="21" spans="1:4" ht="45" customHeight="1" x14ac:dyDescent="0.25">
      <c r="A21" s="37"/>
      <c r="B21" s="37"/>
      <c r="C21" s="52" t="s">
        <v>76</v>
      </c>
      <c r="D21" s="55">
        <v>0.51729999999999998</v>
      </c>
    </row>
    <row r="22" spans="1:4" ht="45" customHeight="1" x14ac:dyDescent="0.25">
      <c r="A22" s="56" t="s">
        <v>151</v>
      </c>
      <c r="B22" s="56" t="s">
        <v>152</v>
      </c>
      <c r="C22" s="57" t="s">
        <v>27</v>
      </c>
      <c r="D22" s="58">
        <v>0.91900000000000004</v>
      </c>
    </row>
    <row r="23" spans="1:4" ht="45" customHeight="1" x14ac:dyDescent="0.25">
      <c r="A23" s="37"/>
      <c r="B23" s="37"/>
      <c r="C23" s="57" t="s">
        <v>61</v>
      </c>
      <c r="D23" s="59">
        <v>7.4299999999999991E-2</v>
      </c>
    </row>
    <row r="24" spans="1:4" ht="45" customHeight="1" x14ac:dyDescent="0.25">
      <c r="A24" s="37"/>
      <c r="B24" s="37"/>
      <c r="C24" s="57" t="s">
        <v>76</v>
      </c>
      <c r="D24" s="60">
        <v>6.7000000000000002E-3</v>
      </c>
    </row>
    <row r="25" spans="1:4" ht="45" customHeight="1" x14ac:dyDescent="0.25">
      <c r="A25" s="61" t="s">
        <v>171</v>
      </c>
      <c r="B25" s="61" t="s">
        <v>172</v>
      </c>
      <c r="C25" s="62" t="s">
        <v>40</v>
      </c>
      <c r="D25" s="63">
        <v>0.35799999999999998</v>
      </c>
    </row>
    <row r="26" spans="1:4" ht="45" customHeight="1" x14ac:dyDescent="0.25">
      <c r="A26" s="37"/>
      <c r="B26" s="37"/>
      <c r="C26" s="62" t="s">
        <v>61</v>
      </c>
      <c r="D26" s="64">
        <v>0.64200000000000002</v>
      </c>
    </row>
    <row r="27" spans="1:4" ht="45" customHeight="1" x14ac:dyDescent="0.25">
      <c r="A27" s="65" t="s">
        <v>251</v>
      </c>
      <c r="B27" s="65" t="s">
        <v>252</v>
      </c>
      <c r="C27" s="65" t="s">
        <v>61</v>
      </c>
      <c r="D27" s="66">
        <v>1</v>
      </c>
    </row>
    <row r="28" spans="1:4" ht="45" customHeight="1" x14ac:dyDescent="0.25">
      <c r="A28" s="67" t="s">
        <v>322</v>
      </c>
      <c r="B28" s="67" t="s">
        <v>323</v>
      </c>
      <c r="C28" s="68" t="s">
        <v>27</v>
      </c>
      <c r="D28" s="69">
        <v>0.84160000000000001</v>
      </c>
    </row>
    <row r="29" spans="1:4" ht="45" customHeight="1" x14ac:dyDescent="0.25">
      <c r="A29" s="37"/>
      <c r="B29" s="37"/>
      <c r="C29" s="68" t="s">
        <v>61</v>
      </c>
      <c r="D29" s="70">
        <v>0.15839999999999999</v>
      </c>
    </row>
    <row r="30" spans="1:4" ht="45" customHeight="1" x14ac:dyDescent="0.25">
      <c r="A30" s="71" t="s">
        <v>342</v>
      </c>
      <c r="B30" s="71" t="s">
        <v>343</v>
      </c>
      <c r="C30" s="71" t="s">
        <v>61</v>
      </c>
      <c r="D30" s="72">
        <v>1</v>
      </c>
    </row>
    <row r="31" spans="1:4" ht="45" customHeight="1" x14ac:dyDescent="0.25">
      <c r="A31" s="73" t="s">
        <v>348</v>
      </c>
      <c r="B31" s="73" t="s">
        <v>349</v>
      </c>
      <c r="C31" s="73" t="s">
        <v>90</v>
      </c>
      <c r="D31" s="74">
        <v>1</v>
      </c>
    </row>
    <row r="32" spans="1:4" ht="45" customHeight="1" x14ac:dyDescent="0.25">
      <c r="A32" s="75" t="s">
        <v>365</v>
      </c>
      <c r="B32" s="75" t="s">
        <v>366</v>
      </c>
      <c r="C32" s="75" t="s">
        <v>90</v>
      </c>
      <c r="D32" s="76">
        <v>1</v>
      </c>
    </row>
    <row r="33" spans="1:4" ht="45" customHeight="1" x14ac:dyDescent="0.25">
      <c r="A33" s="77" t="s">
        <v>385</v>
      </c>
      <c r="B33" s="77" t="s">
        <v>386</v>
      </c>
      <c r="C33" s="77" t="s">
        <v>90</v>
      </c>
      <c r="D33" s="78">
        <v>1</v>
      </c>
    </row>
    <row r="34" spans="1:4" ht="45" customHeight="1" x14ac:dyDescent="0.25">
      <c r="A34" s="79" t="s">
        <v>420</v>
      </c>
      <c r="B34" s="79" t="s">
        <v>421</v>
      </c>
      <c r="C34" s="79" t="s">
        <v>76</v>
      </c>
      <c r="D34" s="80">
        <v>1</v>
      </c>
    </row>
    <row r="35" spans="1:4" ht="45" customHeight="1" x14ac:dyDescent="0.25">
      <c r="A35" s="81" t="s">
        <v>452</v>
      </c>
      <c r="B35" s="81" t="s">
        <v>453</v>
      </c>
      <c r="C35" s="82" t="s">
        <v>18</v>
      </c>
      <c r="D35" s="83">
        <v>1.2800000000000001E-2</v>
      </c>
    </row>
    <row r="36" spans="1:4" ht="45" customHeight="1" x14ac:dyDescent="0.25">
      <c r="A36" s="37"/>
      <c r="B36" s="37"/>
      <c r="C36" s="82" t="s">
        <v>27</v>
      </c>
      <c r="D36" s="84">
        <v>1.9199999999999998E-2</v>
      </c>
    </row>
    <row r="37" spans="1:4" ht="45" customHeight="1" x14ac:dyDescent="0.25">
      <c r="A37" s="37"/>
      <c r="B37" s="37"/>
      <c r="C37" s="82" t="s">
        <v>40</v>
      </c>
      <c r="D37" s="85">
        <v>1.9199999999999998E-2</v>
      </c>
    </row>
    <row r="38" spans="1:4" ht="45" customHeight="1" x14ac:dyDescent="0.25">
      <c r="A38" s="37"/>
      <c r="B38" s="37"/>
      <c r="C38" s="82" t="s">
        <v>61</v>
      </c>
      <c r="D38" s="86">
        <v>1.9199999999999998E-2</v>
      </c>
    </row>
    <row r="39" spans="1:4" ht="45" customHeight="1" x14ac:dyDescent="0.25">
      <c r="A39" s="37"/>
      <c r="B39" s="37"/>
      <c r="C39" s="82" t="s">
        <v>76</v>
      </c>
      <c r="D39" s="87">
        <v>1.9199999999999998E-2</v>
      </c>
    </row>
    <row r="40" spans="1:4" ht="45" customHeight="1" x14ac:dyDescent="0.25">
      <c r="A40" s="37"/>
      <c r="B40" s="37"/>
      <c r="C40" s="82" t="s">
        <v>90</v>
      </c>
      <c r="D40" s="88">
        <v>0.9104000000000001</v>
      </c>
    </row>
  </sheetData>
  <mergeCells count="18">
    <mergeCell ref="A35:A40"/>
    <mergeCell ref="B35:B40"/>
    <mergeCell ref="A1:A4"/>
    <mergeCell ref="C1:D5"/>
    <mergeCell ref="B6:D6"/>
    <mergeCell ref="B8:D8"/>
    <mergeCell ref="A22:A24"/>
    <mergeCell ref="B22:B24"/>
    <mergeCell ref="A25:A26"/>
    <mergeCell ref="B25:B26"/>
    <mergeCell ref="A28:A29"/>
    <mergeCell ref="B28:B29"/>
    <mergeCell ref="A11:A12"/>
    <mergeCell ref="B11:B12"/>
    <mergeCell ref="A15:A16"/>
    <mergeCell ref="B15:B16"/>
    <mergeCell ref="A19:A21"/>
    <mergeCell ref="B19:B2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817396332BFC748B179351B18CB096C" ma:contentTypeVersion="19" ma:contentTypeDescription="Crie um novo documento." ma:contentTypeScope="" ma:versionID="ca7db3f6f8a9d760dc7f8007140250c5">
  <xsd:schema xmlns:xsd="http://www.w3.org/2001/XMLSchema" xmlns:xs="http://www.w3.org/2001/XMLSchema" xmlns:p="http://schemas.microsoft.com/office/2006/metadata/properties" xmlns:ns2="0f643d00-1758-44d4-acc0-5747d94b93d8" xmlns:ns3="8a291ac1-c0fc-4cbc-8d85-daedad328fc3" targetNamespace="http://schemas.microsoft.com/office/2006/metadata/properties" ma:root="true" ma:fieldsID="c0e184b4052e1244b373957051dbb285" ns2:_="" ns3:_="">
    <xsd:import namespace="0f643d00-1758-44d4-acc0-5747d94b93d8"/>
    <xsd:import namespace="8a291ac1-c0fc-4cbc-8d85-daedad328f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3d00-1758-44d4-acc0-5747d94b93d8"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d1ed8198-19f4-498f-8d44-319e5f0dca93}" ma:internalName="TaxCatchAll" ma:showField="CatchAllData" ma:web="0f643d00-1758-44d4-acc0-5747d94b93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91ac1-c0fc-4cbc-8d85-daedad328f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d7acf468-6801-44a1-9258-33240065d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f643d00-1758-44d4-acc0-5747d94b93d8" xsi:nil="true"/>
    <lcf76f155ced4ddcb4097134ff3c332f xmlns="8a291ac1-c0fc-4cbc-8d85-daedad328f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E09197-0324-4C75-88E9-1D3A70CAE41C}"/>
</file>

<file path=customXml/itemProps2.xml><?xml version="1.0" encoding="utf-8"?>
<ds:datastoreItem xmlns:ds="http://schemas.openxmlformats.org/officeDocument/2006/customXml" ds:itemID="{6839B1E7-1C0D-41A5-91AF-37F582A35B0B}"/>
</file>

<file path=customXml/itemProps3.xml><?xml version="1.0" encoding="utf-8"?>
<ds:datastoreItem xmlns:ds="http://schemas.openxmlformats.org/officeDocument/2006/customXml" ds:itemID="{76B66FE6-948D-4153-81AE-346ECDEB13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BM</vt:lpstr>
      <vt:lpstr>CFF-BM</vt:lpstr>
      <vt:lpstr>BM!Area_de_impressao</vt:lpstr>
      <vt:lpstr>'CFF-BM'!Area_de_impressao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Zé Orlando Jr</cp:lastModifiedBy>
  <cp:lastPrinted>2025-11-21T20:48:28Z</cp:lastPrinted>
  <dcterms:created xsi:type="dcterms:W3CDTF">2025-11-21T20:02:38Z</dcterms:created>
  <dcterms:modified xsi:type="dcterms:W3CDTF">2025-11-21T21:49:29Z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0x0101006817396332BFC748B179351B18CB096C</vt:lpwstr>
  </property>
</Properties>
</file>